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03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2" i="1" l="1"/>
</calcChain>
</file>

<file path=xl/sharedStrings.xml><?xml version="1.0" encoding="utf-8"?>
<sst xmlns="http://schemas.openxmlformats.org/spreadsheetml/2006/main" count="340" uniqueCount="264">
  <si>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</si>
  <si>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</si>
  <si>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</si>
  <si>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</si>
  <si>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</si>
  <si>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</si>
  <si>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</si>
  <si>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</si>
  <si>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</si>
  <si>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</si>
  <si>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</si>
  <si>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</si>
  <si>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</si>
  <si>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</si>
  <si>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</si>
  <si>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</si>
  <si>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</si>
  <si>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</si>
  <si>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</si>
  <si>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</si>
  <si>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</si>
  <si>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</si>
  <si>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</si>
  <si>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</si>
  <si>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</si>
  <si>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</si>
  <si>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</si>
  <si>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</si>
  <si>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</si>
  <si>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</si>
  <si>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</si>
  <si>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</si>
  <si>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</si>
  <si>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</si>
  <si>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</si>
  <si>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</si>
  <si>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</si>
  <si>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</si>
  <si>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</si>
  <si>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</si>
  <si>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</si>
  <si>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</si>
  <si>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</si>
  <si>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</si>
  <si>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</si>
  <si>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</si>
  <si>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</si>
  <si>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</si>
  <si>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</si>
  <si>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</si>
  <si>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</si>
  <si>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</si>
  <si>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</si>
  <si>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</si>
  <si>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</si>
  <si>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</si>
  <si>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</si>
  <si>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</si>
  <si>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</si>
  <si>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</si>
  <si>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</si>
  <si>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</si>
  <si>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</si>
  <si>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</si>
  <si>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</si>
  <si>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</si>
  <si>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</si>
  <si>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</si>
  <si>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</si>
  <si>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</si>
  <si>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</si>
  <si>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</si>
  <si>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</si>
  <si>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</si>
  <si>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</si>
  <si>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</si>
  <si>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</si>
  <si>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</si>
  <si>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</si>
  <si>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</si>
  <si>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</si>
  <si>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</si>
  <si>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</si>
  <si>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</si>
  <si>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</si>
  <si>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</si>
  <si>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</si>
  <si>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</si>
  <si>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</si>
  <si>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</si>
  <si>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</si>
  <si>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</si>
  <si>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</si>
  <si>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</si>
  <si>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</si>
  <si>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</si>
  <si>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</si>
  <si>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</si>
  <si>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</si>
  <si>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</si>
  <si>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</si>
  <si>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</si>
  <si>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</si>
  <si>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</si>
  <si>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</si>
  <si>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</si>
  <si>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</si>
  <si>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</si>
  <si>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</si>
  <si>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</si>
  <si>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</si>
  <si>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</si>
  <si>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</si>
  <si>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</si>
  <si>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</si>
  <si>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</si>
  <si>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</si>
  <si>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</si>
  <si>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</si>
  <si>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</si>
  <si>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</si>
  <si>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</si>
  <si>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</si>
  <si>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</si>
  <si>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</si>
  <si>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</si>
  <si>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</si>
  <si>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</si>
  <si>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</si>
  <si>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HALOUN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</si>
  <si>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</si>
  <si>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</si>
  <si>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</si>
  <si>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</si>
  <si>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</si>
  <si>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</si>
  <si>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</si>
  <si>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</si>
  <si>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</si>
  <si>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</si>
  <si>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</si>
  <si>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</si>
  <si>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</si>
  <si>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</si>
  <si>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</si>
  <si>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</si>
  <si>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</si>
  <si>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</si>
  <si>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</si>
  <si>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</si>
  <si>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</si>
  <si>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</si>
  <si>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</si>
  <si>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</si>
  <si>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</si>
  <si>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</si>
  <si>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</si>
  <si>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</si>
  <si>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</si>
  <si>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</si>
  <si>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</si>
  <si>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</si>
  <si>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</si>
  <si>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</si>
  <si>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</si>
  <si>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OBED                     </t>
  </si>
  <si>
    <t xml:space="preserve">Lynne               </t>
  </si>
  <si>
    <t xml:space="preserve">511295              </t>
  </si>
  <si>
    <t xml:space="preserve">TARAVAKI                 </t>
  </si>
  <si>
    <t xml:space="preserve">Lita                </t>
  </si>
  <si>
    <t xml:space="preserve">356378 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</si>
  <si>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</si>
  <si>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</si>
  <si>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</si>
  <si>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</si>
  <si>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</si>
  <si>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</si>
  <si>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</si>
  <si>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</si>
  <si>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</si>
  <si>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</si>
  <si>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</si>
  <si>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</si>
  <si>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</si>
  <si>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</si>
  <si>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</si>
  <si>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</si>
  <si>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</si>
  <si>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</si>
  <si>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</si>
  <si>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</si>
  <si>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</si>
  <si>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</si>
  <si>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</si>
  <si>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</si>
  <si>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</si>
  <si>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</si>
  <si>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</si>
  <si>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</si>
  <si>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</si>
  <si>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</si>
  <si>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</si>
  <si>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</si>
  <si>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</si>
  <si>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</si>
  <si>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</si>
  <si>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</si>
  <si>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</si>
  <si>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</si>
  <si>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</si>
  <si>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</si>
  <si>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</si>
  <si>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</si>
  <si>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</si>
  <si>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</si>
  <si>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</si>
  <si>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</si>
  <si>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</si>
  <si>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</si>
  <si>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</si>
  <si>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</si>
  <si>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</si>
  <si>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</si>
  <si>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</si>
  <si>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</si>
  <si>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</si>
  <si>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</si>
  <si>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</si>
  <si>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</si>
  <si>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</si>
  <si>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</si>
  <si>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</si>
  <si>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</si>
  <si>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</si>
  <si>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</si>
  <si>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</si>
  <si>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</si>
  <si>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</si>
  <si>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</si>
  <si>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</si>
  <si>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</si>
  <si>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</si>
  <si>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</si>
  <si>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</si>
  <si>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</si>
  <si>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</si>
  <si>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</si>
  <si>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HAMILTON                 </t>
  </si>
  <si>
    <t xml:space="preserve">Monique Briar       </t>
  </si>
  <si>
    <t xml:space="preserve">1099820             </t>
  </si>
  <si>
    <t xml:space="preserve">PAKOA GARAE              </t>
  </si>
  <si>
    <t xml:space="preserve">Eunice              </t>
  </si>
  <si>
    <t xml:space="preserve">424523              </t>
  </si>
  <si>
    <t xml:space="preserve">MARANDA                  </t>
  </si>
  <si>
    <t xml:space="preserve">Samson              </t>
  </si>
  <si>
    <t xml:space="preserve">1085859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</si>
  <si>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</si>
  <si>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</si>
  <si>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</si>
  <si>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</si>
  <si>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</si>
  <si>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LOL                      </t>
  </si>
  <si>
    <t xml:space="preserve">Rose                </t>
  </si>
  <si>
    <t xml:space="preserve">1073335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</si>
</sst>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5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2"/>
  <sheetViews>
    <sheetView tabSelected="1" topLeftCell="J43" workbookViewId="0">
      <selection activeCell="Z76" sqref="Z76:Z77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43147</v>
      </c>
      <c r="B2" s="66">
        <v>43159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13943</v>
      </c>
      <c r="L2" s="67">
        <v>725</v>
      </c>
      <c r="M2" s="67">
        <v>0</v>
      </c>
      <c r="N2" s="67">
        <v>2841</v>
      </c>
      <c r="O2" s="67">
        <v>0</v>
      </c>
      <c r="P2" s="67">
        <v>0</v>
      </c>
      <c r="Q2" s="67">
        <v>0</v>
      </c>
      <c r="R2" s="67">
        <v>0</v>
      </c>
      <c r="S2" s="67">
        <v>17509</v>
      </c>
      <c r="T2" s="67">
        <v>700.36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16809</v>
      </c>
      <c r="AC2" s="67">
        <v>16809</v>
      </c>
      <c r="AD2" s="70">
        <v>0</v>
      </c>
      <c r="AE2" s="71">
        <v>0</v>
      </c>
      <c r="AF2" s="71">
        <v>7.0700001716610004</v>
      </c>
      <c r="AG2" s="71">
        <v>0</v>
      </c>
      <c r="AH2" s="71">
        <v>69.717002868649999</v>
      </c>
      <c r="AI2" s="71">
        <v>0</v>
      </c>
      <c r="AJ2" s="71">
        <v>2.900999307632</v>
      </c>
      <c r="AK2" s="71">
        <v>0</v>
      </c>
      <c r="AL2" s="71">
        <v>0</v>
      </c>
      <c r="AM2" s="71">
        <v>0</v>
      </c>
      <c r="AN2" s="71">
        <v>8.1169996261600001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80.734999999999999</v>
      </c>
      <c r="AW2" s="71">
        <v>72.617999999999995</v>
      </c>
      <c r="AX2" s="73">
        <v>0</v>
      </c>
      <c r="AY2" s="71">
        <v>1.7669999999999999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6.35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43147</v>
      </c>
      <c r="B3" s="75">
        <v>43159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14708</v>
      </c>
      <c r="L3" s="76">
        <v>0</v>
      </c>
      <c r="M3" s="76">
        <v>0</v>
      </c>
      <c r="N3" s="76">
        <v>2440</v>
      </c>
      <c r="O3" s="76">
        <v>0</v>
      </c>
      <c r="P3" s="76">
        <v>0</v>
      </c>
      <c r="Q3" s="76">
        <v>0</v>
      </c>
      <c r="R3" s="76">
        <v>0</v>
      </c>
      <c r="S3" s="76">
        <v>17148</v>
      </c>
      <c r="T3" s="76">
        <v>685.92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16500</v>
      </c>
      <c r="AC3" s="76">
        <v>16462</v>
      </c>
      <c r="AD3" s="79">
        <v>0</v>
      </c>
      <c r="AE3" s="80">
        <v>0</v>
      </c>
      <c r="AF3" s="80">
        <v>6.4600000381470002</v>
      </c>
      <c r="AG3" s="80">
        <v>0</v>
      </c>
      <c r="AH3" s="80">
        <v>73.540000915530001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6.9699997901920003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80.510000000000005</v>
      </c>
      <c r="AW3" s="80">
        <v>73.540000000000006</v>
      </c>
      <c r="AX3" s="82">
        <v>0</v>
      </c>
      <c r="AY3" s="80">
        <v>6.97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43147</v>
      </c>
      <c r="B4" s="66">
        <v>43159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8344</v>
      </c>
      <c r="L4" s="67">
        <v>0</v>
      </c>
      <c r="M4" s="67">
        <v>0</v>
      </c>
      <c r="N4" s="67">
        <v>11725</v>
      </c>
      <c r="O4" s="67">
        <v>0</v>
      </c>
      <c r="P4" s="67">
        <v>0</v>
      </c>
      <c r="Q4" s="67">
        <v>0</v>
      </c>
      <c r="R4" s="67">
        <v>0</v>
      </c>
      <c r="S4" s="67">
        <v>20069</v>
      </c>
      <c r="T4" s="67">
        <v>802.76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19300</v>
      </c>
      <c r="AC4" s="67">
        <v>19266</v>
      </c>
      <c r="AD4" s="70">
        <v>0</v>
      </c>
      <c r="AE4" s="71">
        <v>0</v>
      </c>
      <c r="AF4" s="71">
        <v>38.279998779300001</v>
      </c>
      <c r="AG4" s="71">
        <v>0</v>
      </c>
      <c r="AH4" s="71">
        <v>41.720001220699999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33.5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75.22</v>
      </c>
      <c r="AW4" s="71">
        <v>41.72</v>
      </c>
      <c r="AX4" s="73">
        <v>0</v>
      </c>
      <c r="AY4" s="71">
        <v>33.5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43147</v>
      </c>
      <c r="B5" s="75">
        <v>43159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5753</v>
      </c>
      <c r="L5" s="76">
        <v>0</v>
      </c>
      <c r="M5" s="76">
        <v>0</v>
      </c>
      <c r="N5" s="76">
        <v>19570</v>
      </c>
      <c r="O5" s="76">
        <v>0</v>
      </c>
      <c r="P5" s="76">
        <v>0</v>
      </c>
      <c r="Q5" s="76">
        <v>0</v>
      </c>
      <c r="R5" s="76">
        <v>0</v>
      </c>
      <c r="S5" s="76">
        <v>25323</v>
      </c>
      <c r="T5" s="76">
        <v>1012.92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24350</v>
      </c>
      <c r="AC5" s="76">
        <v>24310</v>
      </c>
      <c r="AD5" s="79">
        <v>0</v>
      </c>
      <c r="AE5" s="80">
        <v>0</v>
      </c>
      <c r="AF5" s="80">
        <v>51.229999542240002</v>
      </c>
      <c r="AG5" s="80">
        <v>0</v>
      </c>
      <c r="AH5" s="80">
        <v>28.76600074768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55.91533279419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84.681333333330002</v>
      </c>
      <c r="AW5" s="80">
        <v>28.765999999999998</v>
      </c>
      <c r="AX5" s="82">
        <v>0</v>
      </c>
      <c r="AY5" s="80">
        <v>51.932000000000002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3.9833333333329999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43147</v>
      </c>
      <c r="B6" s="66">
        <v>43159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8756</v>
      </c>
      <c r="L6" s="67">
        <v>0</v>
      </c>
      <c r="M6" s="67">
        <v>0</v>
      </c>
      <c r="N6" s="67">
        <v>15400</v>
      </c>
      <c r="O6" s="67">
        <v>0</v>
      </c>
      <c r="P6" s="67">
        <v>0</v>
      </c>
      <c r="Q6" s="67">
        <v>0</v>
      </c>
      <c r="R6" s="67">
        <v>0</v>
      </c>
      <c r="S6" s="67">
        <v>24156</v>
      </c>
      <c r="T6" s="67">
        <v>966.24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23200</v>
      </c>
      <c r="AC6" s="67">
        <v>23190</v>
      </c>
      <c r="AD6" s="70">
        <v>0</v>
      </c>
      <c r="AE6" s="71">
        <v>0</v>
      </c>
      <c r="AF6" s="71">
        <v>36.220001220699999</v>
      </c>
      <c r="AG6" s="71">
        <v>0</v>
      </c>
      <c r="AH6" s="71">
        <v>43.779998779300001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44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87.78</v>
      </c>
      <c r="AW6" s="71">
        <v>43.78</v>
      </c>
      <c r="AX6" s="73">
        <v>0</v>
      </c>
      <c r="AY6" s="71">
        <v>44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43147</v>
      </c>
      <c r="B7" s="75">
        <v>43159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8630</v>
      </c>
      <c r="L7" s="76">
        <v>0</v>
      </c>
      <c r="M7" s="76">
        <v>0</v>
      </c>
      <c r="N7" s="76">
        <v>15715</v>
      </c>
      <c r="O7" s="76">
        <v>0</v>
      </c>
      <c r="P7" s="76">
        <v>0</v>
      </c>
      <c r="Q7" s="76">
        <v>0</v>
      </c>
      <c r="R7" s="76">
        <v>0</v>
      </c>
      <c r="S7" s="76">
        <v>24345</v>
      </c>
      <c r="T7" s="76">
        <v>973.8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23400</v>
      </c>
      <c r="AC7" s="76">
        <v>23371</v>
      </c>
      <c r="AD7" s="79">
        <v>0</v>
      </c>
      <c r="AE7" s="80">
        <v>0</v>
      </c>
      <c r="AF7" s="80">
        <v>36.84999847412</v>
      </c>
      <c r="AG7" s="80">
        <v>0</v>
      </c>
      <c r="AH7" s="80">
        <v>43.15000152588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44.90000152588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88.05</v>
      </c>
      <c r="AW7" s="80">
        <v>43.15</v>
      </c>
      <c r="AX7" s="82">
        <v>0</v>
      </c>
      <c r="AY7" s="80">
        <v>44.9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43147</v>
      </c>
      <c r="B8" s="66">
        <v>43159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21175</v>
      </c>
      <c r="L8" s="67">
        <v>0</v>
      </c>
      <c r="M8" s="67">
        <v>0</v>
      </c>
      <c r="N8" s="67">
        <v>5188</v>
      </c>
      <c r="O8" s="67">
        <v>0</v>
      </c>
      <c r="P8" s="67">
        <v>0</v>
      </c>
      <c r="Q8" s="67">
        <v>0</v>
      </c>
      <c r="R8" s="67">
        <v>0</v>
      </c>
      <c r="S8" s="67">
        <v>26363</v>
      </c>
      <c r="T8" s="67">
        <v>1054.52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25350</v>
      </c>
      <c r="AC8" s="67">
        <v>25308</v>
      </c>
      <c r="AD8" s="70">
        <v>0</v>
      </c>
      <c r="AE8" s="71">
        <v>0</v>
      </c>
      <c r="AF8" s="71">
        <v>3</v>
      </c>
      <c r="AG8" s="71">
        <v>0</v>
      </c>
      <c r="AH8" s="71">
        <v>77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10.779999732969999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87.78</v>
      </c>
      <c r="AW8" s="71">
        <v>77</v>
      </c>
      <c r="AX8" s="73">
        <v>0</v>
      </c>
      <c r="AY8" s="71">
        <v>10.78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43147</v>
      </c>
      <c r="B9" s="75">
        <v>43159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2388</v>
      </c>
      <c r="L9" s="76">
        <v>0</v>
      </c>
      <c r="M9" s="76">
        <v>0</v>
      </c>
      <c r="N9" s="76">
        <v>3675</v>
      </c>
      <c r="O9" s="76">
        <v>0</v>
      </c>
      <c r="P9" s="76">
        <v>0</v>
      </c>
      <c r="Q9" s="76">
        <v>0</v>
      </c>
      <c r="R9" s="76">
        <v>0</v>
      </c>
      <c r="S9" s="76">
        <v>6063</v>
      </c>
      <c r="T9" s="76">
        <v>242.52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5850</v>
      </c>
      <c r="AC9" s="76">
        <v>5820</v>
      </c>
      <c r="AD9" s="79">
        <v>0</v>
      </c>
      <c r="AE9" s="80">
        <v>0</v>
      </c>
      <c r="AF9" s="80">
        <v>68.059997558589998</v>
      </c>
      <c r="AG9" s="80">
        <v>0</v>
      </c>
      <c r="AH9" s="80">
        <v>11.93999958038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10.5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22.44</v>
      </c>
      <c r="AW9" s="80">
        <v>11.94</v>
      </c>
      <c r="AX9" s="82">
        <v>0</v>
      </c>
      <c r="AY9" s="80">
        <v>10.5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43147</v>
      </c>
      <c r="B10" s="66">
        <v>43159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5966</v>
      </c>
      <c r="L10" s="67">
        <v>0</v>
      </c>
      <c r="M10" s="67">
        <v>0</v>
      </c>
      <c r="N10" s="67">
        <v>17220</v>
      </c>
      <c r="O10" s="67">
        <v>0</v>
      </c>
      <c r="P10" s="67">
        <v>0</v>
      </c>
      <c r="Q10" s="67">
        <v>0</v>
      </c>
      <c r="R10" s="67">
        <v>0</v>
      </c>
      <c r="S10" s="67">
        <v>23186</v>
      </c>
      <c r="T10" s="67">
        <v>927.44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22300</v>
      </c>
      <c r="AC10" s="67">
        <v>22259</v>
      </c>
      <c r="AD10" s="70">
        <v>0</v>
      </c>
      <c r="AE10" s="71">
        <v>0</v>
      </c>
      <c r="AF10" s="71">
        <v>50.169998168950002</v>
      </c>
      <c r="AG10" s="71">
        <v>0</v>
      </c>
      <c r="AH10" s="71">
        <v>29.829999923710002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49.20000076294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79.03</v>
      </c>
      <c r="AW10" s="71">
        <v>29.83</v>
      </c>
      <c r="AX10" s="73">
        <v>0</v>
      </c>
      <c r="AY10" s="71">
        <v>46.216999999999999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2.9830000000000001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43147</v>
      </c>
      <c r="B11" s="75">
        <v>43159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12868</v>
      </c>
      <c r="L11" s="76">
        <v>0</v>
      </c>
      <c r="M11" s="76">
        <v>0</v>
      </c>
      <c r="N11" s="76">
        <v>12397</v>
      </c>
      <c r="O11" s="76">
        <v>0</v>
      </c>
      <c r="P11" s="76">
        <v>0</v>
      </c>
      <c r="Q11" s="76">
        <v>0</v>
      </c>
      <c r="R11" s="76">
        <v>0</v>
      </c>
      <c r="S11" s="76">
        <v>25265</v>
      </c>
      <c r="T11" s="76">
        <v>1010.6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24300</v>
      </c>
      <c r="AC11" s="76">
        <v>24254</v>
      </c>
      <c r="AD11" s="79">
        <v>0</v>
      </c>
      <c r="AE11" s="80">
        <v>0</v>
      </c>
      <c r="AF11" s="80">
        <v>15.659999847410001</v>
      </c>
      <c r="AG11" s="80">
        <v>0</v>
      </c>
      <c r="AH11" s="80">
        <v>64.33999633789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35.419998168950002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99.76</v>
      </c>
      <c r="AW11" s="80">
        <v>64.34</v>
      </c>
      <c r="AX11" s="82">
        <v>0</v>
      </c>
      <c r="AY11" s="80">
        <v>35.42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43147</v>
      </c>
      <c r="B12" s="66">
        <v>43159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9960</v>
      </c>
      <c r="L12" s="67">
        <v>0</v>
      </c>
      <c r="M12" s="67">
        <v>0</v>
      </c>
      <c r="N12" s="67">
        <v>11015</v>
      </c>
      <c r="O12" s="67">
        <v>0</v>
      </c>
      <c r="P12" s="67">
        <v>0</v>
      </c>
      <c r="Q12" s="67">
        <v>0</v>
      </c>
      <c r="R12" s="67">
        <v>0</v>
      </c>
      <c r="S12" s="67">
        <v>20975</v>
      </c>
      <c r="T12" s="67">
        <v>839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20150</v>
      </c>
      <c r="AC12" s="67">
        <v>20136</v>
      </c>
      <c r="AD12" s="70">
        <v>0</v>
      </c>
      <c r="AE12" s="71">
        <v>0</v>
      </c>
      <c r="AF12" s="71">
        <v>30.20000076294</v>
      </c>
      <c r="AG12" s="71">
        <v>0</v>
      </c>
      <c r="AH12" s="71">
        <v>49.79999923706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31.469999313350002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81.27</v>
      </c>
      <c r="AW12" s="71">
        <v>49.8</v>
      </c>
      <c r="AX12" s="73">
        <v>0</v>
      </c>
      <c r="AY12" s="71">
        <v>31.47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43147</v>
      </c>
      <c r="B13" s="75">
        <v>43159</v>
      </c>
      <c r="C13" s="76">
        <v>20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6393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22800</v>
      </c>
      <c r="S13" s="76">
        <v>29193</v>
      </c>
      <c r="T13" s="76">
        <v>1167.72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28050</v>
      </c>
      <c r="AC13" s="76">
        <v>28025</v>
      </c>
      <c r="AD13" s="79">
        <v>10</v>
      </c>
      <c r="AE13" s="80">
        <v>0</v>
      </c>
      <c r="AF13" s="80">
        <v>0</v>
      </c>
      <c r="AG13" s="80">
        <v>0</v>
      </c>
      <c r="AH13" s="80">
        <v>22.430000305179998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22.43</v>
      </c>
      <c r="AW13" s="80">
        <v>22.43</v>
      </c>
      <c r="AX13" s="82">
        <v>0</v>
      </c>
      <c r="AY13" s="80">
        <v>0</v>
      </c>
      <c r="AZ13" s="80">
        <v>0</v>
      </c>
      <c r="BA13" s="80">
        <v>68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43147</v>
      </c>
      <c r="B14" s="66">
        <v>43159</v>
      </c>
      <c r="C14" s="67">
        <v>24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12586</v>
      </c>
      <c r="L14" s="67">
        <v>0</v>
      </c>
      <c r="M14" s="67">
        <v>0</v>
      </c>
      <c r="N14" s="67">
        <v>22330</v>
      </c>
      <c r="O14" s="67">
        <v>0</v>
      </c>
      <c r="P14" s="67">
        <v>0</v>
      </c>
      <c r="Q14" s="67">
        <v>0</v>
      </c>
      <c r="R14" s="67">
        <v>0</v>
      </c>
      <c r="S14" s="67">
        <v>34916</v>
      </c>
      <c r="T14" s="67">
        <v>1396.64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33550</v>
      </c>
      <c r="AC14" s="67">
        <v>33519</v>
      </c>
      <c r="AD14" s="70">
        <v>0</v>
      </c>
      <c r="AE14" s="71">
        <v>0</v>
      </c>
      <c r="AF14" s="71">
        <v>36.59999847412</v>
      </c>
      <c r="AG14" s="71">
        <v>0</v>
      </c>
      <c r="AH14" s="71">
        <v>43.40000152588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44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87.4</v>
      </c>
      <c r="AW14" s="71">
        <v>43.4</v>
      </c>
      <c r="AX14" s="73">
        <v>0</v>
      </c>
      <c r="AY14" s="71">
        <v>44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43147</v>
      </c>
      <c r="B15" s="75">
        <v>43159</v>
      </c>
      <c r="C15" s="76">
        <v>25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15894</v>
      </c>
      <c r="L15" s="76">
        <v>588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16482</v>
      </c>
      <c r="T15" s="76">
        <v>659.28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15850</v>
      </c>
      <c r="AC15" s="76">
        <v>15823</v>
      </c>
      <c r="AD15" s="79">
        <v>0</v>
      </c>
      <c r="AE15" s="80">
        <v>0</v>
      </c>
      <c r="AF15" s="80">
        <v>2.8800001144410001</v>
      </c>
      <c r="AG15" s="80">
        <v>0</v>
      </c>
      <c r="AH15" s="80">
        <v>79.470001220699999</v>
      </c>
      <c r="AI15" s="80">
        <v>0</v>
      </c>
      <c r="AJ15" s="80">
        <v>2.350000143051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81.819999999999993</v>
      </c>
      <c r="AW15" s="80">
        <v>81.819999999999993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43147</v>
      </c>
      <c r="B16" s="66">
        <v>43159</v>
      </c>
      <c r="C16" s="67">
        <v>31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17594</v>
      </c>
      <c r="L16" s="67">
        <v>1373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18967</v>
      </c>
      <c r="T16" s="67">
        <v>758.68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18250</v>
      </c>
      <c r="AC16" s="67">
        <v>18208</v>
      </c>
      <c r="AD16" s="70">
        <v>0</v>
      </c>
      <c r="AE16" s="71">
        <v>0</v>
      </c>
      <c r="AF16" s="71">
        <v>0</v>
      </c>
      <c r="AG16" s="71">
        <v>0</v>
      </c>
      <c r="AH16" s="71">
        <v>87.970001220699999</v>
      </c>
      <c r="AI16" s="71">
        <v>0</v>
      </c>
      <c r="AJ16" s="71">
        <v>5.4899997711179997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93.46</v>
      </c>
      <c r="AW16" s="71">
        <v>93.46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43147</v>
      </c>
      <c r="B17" s="75">
        <v>43159</v>
      </c>
      <c r="C17" s="76">
        <v>33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13514</v>
      </c>
      <c r="L17" s="76">
        <v>0</v>
      </c>
      <c r="M17" s="76">
        <v>0</v>
      </c>
      <c r="N17" s="76">
        <v>2100</v>
      </c>
      <c r="O17" s="76">
        <v>0</v>
      </c>
      <c r="P17" s="76">
        <v>0</v>
      </c>
      <c r="Q17" s="76">
        <v>0</v>
      </c>
      <c r="R17" s="76">
        <v>0</v>
      </c>
      <c r="S17" s="76">
        <v>15614</v>
      </c>
      <c r="T17" s="76">
        <v>624.55999999999995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15000</v>
      </c>
      <c r="AC17" s="76">
        <v>14989</v>
      </c>
      <c r="AD17" s="79">
        <v>0</v>
      </c>
      <c r="AE17" s="80">
        <v>0</v>
      </c>
      <c r="AF17" s="80">
        <v>12.43000030518</v>
      </c>
      <c r="AG17" s="80">
        <v>0</v>
      </c>
      <c r="AH17" s="80">
        <v>67.569999694819998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6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73.569999999999993</v>
      </c>
      <c r="AW17" s="80">
        <v>67.569999999999993</v>
      </c>
      <c r="AX17" s="82">
        <v>0</v>
      </c>
      <c r="AY17" s="80">
        <v>6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110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43147</v>
      </c>
      <c r="B18" s="66">
        <v>43159</v>
      </c>
      <c r="C18" s="67">
        <v>34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14053</v>
      </c>
      <c r="L18" s="67">
        <v>1017</v>
      </c>
      <c r="M18" s="67">
        <v>0</v>
      </c>
      <c r="N18" s="67">
        <v>2176</v>
      </c>
      <c r="O18" s="67">
        <v>0</v>
      </c>
      <c r="P18" s="67">
        <v>0</v>
      </c>
      <c r="Q18" s="67">
        <v>0</v>
      </c>
      <c r="R18" s="67">
        <v>0</v>
      </c>
      <c r="S18" s="67">
        <v>17246</v>
      </c>
      <c r="T18" s="67">
        <v>689.84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16600</v>
      </c>
      <c r="AC18" s="67">
        <v>16556</v>
      </c>
      <c r="AD18" s="70">
        <v>0</v>
      </c>
      <c r="AE18" s="71">
        <v>0</v>
      </c>
      <c r="AF18" s="71">
        <v>6.7800002098079997</v>
      </c>
      <c r="AG18" s="71">
        <v>0</v>
      </c>
      <c r="AH18" s="71">
        <v>70.266998291020002</v>
      </c>
      <c r="AI18" s="71">
        <v>0</v>
      </c>
      <c r="AJ18" s="71">
        <v>4.0670003890990003</v>
      </c>
      <c r="AK18" s="71">
        <v>0</v>
      </c>
      <c r="AL18" s="71">
        <v>0</v>
      </c>
      <c r="AM18" s="71">
        <v>0</v>
      </c>
      <c r="AN18" s="71">
        <v>6.2170000076290002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80.551000000000002</v>
      </c>
      <c r="AW18" s="71">
        <v>74.334000000000003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6.2169999999999996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43147</v>
      </c>
      <c r="B19" s="75">
        <v>43159</v>
      </c>
      <c r="C19" s="76">
        <v>38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14020</v>
      </c>
      <c r="L19" s="76">
        <v>2000</v>
      </c>
      <c r="M19" s="76">
        <v>385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16405</v>
      </c>
      <c r="T19" s="76">
        <v>656.2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15750</v>
      </c>
      <c r="AC19" s="76">
        <v>15749</v>
      </c>
      <c r="AD19" s="79">
        <v>0</v>
      </c>
      <c r="AE19" s="80">
        <v>0</v>
      </c>
      <c r="AF19" s="80">
        <v>3.799999952316</v>
      </c>
      <c r="AG19" s="80">
        <v>0</v>
      </c>
      <c r="AH19" s="80">
        <v>70.09999847412</v>
      </c>
      <c r="AI19" s="80">
        <v>0</v>
      </c>
      <c r="AJ19" s="80">
        <v>8</v>
      </c>
      <c r="AK19" s="80">
        <v>0</v>
      </c>
      <c r="AL19" s="80">
        <v>1.284000039101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79.384</v>
      </c>
      <c r="AW19" s="80">
        <v>79.384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60</v>
      </c>
      <c r="BJ19" s="83">
        <v>0</v>
      </c>
      <c r="BK19" s="83">
        <v>0</v>
      </c>
      <c r="BL19" s="83">
        <v>0</v>
      </c>
    </row>
    <row r="20" spans="1:64" x14ac:dyDescent="0.2">
      <c r="A20" s="66">
        <v>43147</v>
      </c>
      <c r="B20" s="66">
        <v>43159</v>
      </c>
      <c r="C20" s="67">
        <v>39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11042</v>
      </c>
      <c r="L20" s="67">
        <v>0</v>
      </c>
      <c r="M20" s="67">
        <v>0</v>
      </c>
      <c r="N20" s="67">
        <v>9345</v>
      </c>
      <c r="O20" s="67">
        <v>0</v>
      </c>
      <c r="P20" s="67">
        <v>0</v>
      </c>
      <c r="Q20" s="67">
        <v>0</v>
      </c>
      <c r="R20" s="67">
        <v>0</v>
      </c>
      <c r="S20" s="67">
        <v>20387</v>
      </c>
      <c r="T20" s="67">
        <v>815.48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19600</v>
      </c>
      <c r="AC20" s="67">
        <v>19572</v>
      </c>
      <c r="AD20" s="70">
        <v>0</v>
      </c>
      <c r="AE20" s="71">
        <v>0</v>
      </c>
      <c r="AF20" s="71">
        <v>24.790000915530001</v>
      </c>
      <c r="AG20" s="71">
        <v>0</v>
      </c>
      <c r="AH20" s="71">
        <v>55.209999084469999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26.70000076294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81.91</v>
      </c>
      <c r="AW20" s="71">
        <v>55.21</v>
      </c>
      <c r="AX20" s="73">
        <v>0</v>
      </c>
      <c r="AY20" s="71">
        <v>26.7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94</v>
      </c>
      <c r="BJ20" s="74">
        <v>0</v>
      </c>
      <c r="BK20" s="74">
        <v>0</v>
      </c>
      <c r="BL20" s="74">
        <v>0</v>
      </c>
    </row>
    <row r="21" spans="1:64" x14ac:dyDescent="0.2">
      <c r="A21" s="75">
        <v>43147</v>
      </c>
      <c r="B21" s="75">
        <v>43159</v>
      </c>
      <c r="C21" s="76">
        <v>41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2984</v>
      </c>
      <c r="L21" s="76">
        <v>0</v>
      </c>
      <c r="M21" s="76">
        <v>0</v>
      </c>
      <c r="N21" s="76">
        <v>2450</v>
      </c>
      <c r="O21" s="76">
        <v>0</v>
      </c>
      <c r="P21" s="76">
        <v>0</v>
      </c>
      <c r="Q21" s="76">
        <v>0</v>
      </c>
      <c r="R21" s="76">
        <v>16000</v>
      </c>
      <c r="S21" s="76">
        <v>21434</v>
      </c>
      <c r="T21" s="76">
        <v>857.36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20600</v>
      </c>
      <c r="AC21" s="76">
        <v>20577</v>
      </c>
      <c r="AD21" s="79">
        <v>10</v>
      </c>
      <c r="AE21" s="80">
        <v>0</v>
      </c>
      <c r="AF21" s="80">
        <v>0</v>
      </c>
      <c r="AG21" s="80">
        <v>0</v>
      </c>
      <c r="AH21" s="80">
        <v>14.92000007629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7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21.92</v>
      </c>
      <c r="AW21" s="80">
        <v>14.92</v>
      </c>
      <c r="AX21" s="82">
        <v>0</v>
      </c>
      <c r="AY21" s="80">
        <v>7</v>
      </c>
      <c r="AZ21" s="80">
        <v>0</v>
      </c>
      <c r="BA21" s="80">
        <v>68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64</v>
      </c>
      <c r="BJ21" s="83">
        <v>0</v>
      </c>
      <c r="BK21" s="83">
        <v>0</v>
      </c>
      <c r="BL21" s="83">
        <v>0</v>
      </c>
    </row>
    <row r="22" spans="1:64" x14ac:dyDescent="0.2">
      <c r="A22" s="66">
        <v>43147</v>
      </c>
      <c r="B22" s="66">
        <v>43159</v>
      </c>
      <c r="C22" s="67">
        <v>42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13773</v>
      </c>
      <c r="L22" s="67">
        <v>1000</v>
      </c>
      <c r="M22" s="67">
        <v>2090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16863</v>
      </c>
      <c r="T22" s="67">
        <v>674.52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16200</v>
      </c>
      <c r="AC22" s="67">
        <v>16188</v>
      </c>
      <c r="AD22" s="70">
        <v>0</v>
      </c>
      <c r="AE22" s="71">
        <v>0</v>
      </c>
      <c r="AF22" s="71">
        <v>22.10000038147</v>
      </c>
      <c r="AG22" s="71">
        <v>0</v>
      </c>
      <c r="AH22" s="71">
        <v>68.862998962399999</v>
      </c>
      <c r="AI22" s="71">
        <v>0</v>
      </c>
      <c r="AJ22" s="71">
        <v>4</v>
      </c>
      <c r="AK22" s="71">
        <v>0</v>
      </c>
      <c r="AL22" s="71">
        <v>6.9670000076290002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79.83</v>
      </c>
      <c r="AW22" s="71">
        <v>79.83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64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43147</v>
      </c>
      <c r="B23" s="75">
        <v>43159</v>
      </c>
      <c r="C23" s="76">
        <v>47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7924</v>
      </c>
      <c r="L23" s="76">
        <v>0</v>
      </c>
      <c r="M23" s="76">
        <v>0</v>
      </c>
      <c r="N23" s="76">
        <v>7427</v>
      </c>
      <c r="O23" s="76">
        <v>0</v>
      </c>
      <c r="P23" s="76">
        <v>0</v>
      </c>
      <c r="Q23" s="76">
        <v>0</v>
      </c>
      <c r="R23" s="76">
        <v>4800</v>
      </c>
      <c r="S23" s="76">
        <v>20151</v>
      </c>
      <c r="T23" s="76">
        <v>806.04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19350</v>
      </c>
      <c r="AC23" s="76">
        <v>19345</v>
      </c>
      <c r="AD23" s="79">
        <v>3</v>
      </c>
      <c r="AE23" s="80">
        <v>0</v>
      </c>
      <c r="AF23" s="80">
        <v>24.10000038147</v>
      </c>
      <c r="AG23" s="80">
        <v>0</v>
      </c>
      <c r="AH23" s="80">
        <v>39.619998931890002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21.219999313350002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60.84</v>
      </c>
      <c r="AW23" s="80">
        <v>39.619999999999997</v>
      </c>
      <c r="AX23" s="82">
        <v>0</v>
      </c>
      <c r="AY23" s="80">
        <v>13.5</v>
      </c>
      <c r="AZ23" s="80">
        <v>0</v>
      </c>
      <c r="BA23" s="80">
        <v>24</v>
      </c>
      <c r="BB23" s="80">
        <v>0</v>
      </c>
      <c r="BC23" s="80">
        <v>24</v>
      </c>
      <c r="BD23" s="80">
        <v>0</v>
      </c>
      <c r="BE23" s="80">
        <v>7.72</v>
      </c>
      <c r="BF23" s="80">
        <v>15</v>
      </c>
      <c r="BG23" s="83">
        <v>0</v>
      </c>
      <c r="BH23" s="80">
        <v>0</v>
      </c>
      <c r="BI23" s="77" t="s">
        <v>94</v>
      </c>
      <c r="BJ23" s="83">
        <v>0</v>
      </c>
      <c r="BK23" s="83">
        <v>0</v>
      </c>
      <c r="BL23" s="83">
        <v>0</v>
      </c>
    </row>
    <row r="24" spans="1:64" x14ac:dyDescent="0.2">
      <c r="A24" s="66">
        <v>43147</v>
      </c>
      <c r="B24" s="66">
        <v>43159</v>
      </c>
      <c r="C24" s="67">
        <v>51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9254</v>
      </c>
      <c r="L24" s="67">
        <v>0</v>
      </c>
      <c r="M24" s="67">
        <v>0</v>
      </c>
      <c r="N24" s="67">
        <v>10150</v>
      </c>
      <c r="O24" s="67">
        <v>0</v>
      </c>
      <c r="P24" s="67">
        <v>0</v>
      </c>
      <c r="Q24" s="67">
        <v>0</v>
      </c>
      <c r="R24" s="67">
        <v>0</v>
      </c>
      <c r="S24" s="67">
        <v>19404</v>
      </c>
      <c r="T24" s="67">
        <v>776.16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18650</v>
      </c>
      <c r="AC24" s="67">
        <v>18628</v>
      </c>
      <c r="AD24" s="70">
        <v>0</v>
      </c>
      <c r="AE24" s="71">
        <v>0</v>
      </c>
      <c r="AF24" s="71">
        <v>33.729999542240002</v>
      </c>
      <c r="AG24" s="71">
        <v>0</v>
      </c>
      <c r="AH24" s="71">
        <v>46.270000457759998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29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75.27</v>
      </c>
      <c r="AW24" s="71">
        <v>46.27</v>
      </c>
      <c r="AX24" s="73">
        <v>0</v>
      </c>
      <c r="AY24" s="71">
        <v>29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110</v>
      </c>
      <c r="BJ24" s="74">
        <v>0</v>
      </c>
      <c r="BK24" s="74">
        <v>0</v>
      </c>
      <c r="BL24" s="74">
        <v>0</v>
      </c>
    </row>
    <row r="25" spans="1:64" x14ac:dyDescent="0.2">
      <c r="A25" s="75">
        <v>43147</v>
      </c>
      <c r="B25" s="75">
        <v>43159</v>
      </c>
      <c r="C25" s="76">
        <v>53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9274</v>
      </c>
      <c r="L25" s="76">
        <v>0</v>
      </c>
      <c r="M25" s="76">
        <v>0</v>
      </c>
      <c r="N25" s="76">
        <v>14672</v>
      </c>
      <c r="O25" s="76">
        <v>0</v>
      </c>
      <c r="P25" s="76">
        <v>0</v>
      </c>
      <c r="Q25" s="76">
        <v>0</v>
      </c>
      <c r="R25" s="76">
        <v>0</v>
      </c>
      <c r="S25" s="76">
        <v>23946</v>
      </c>
      <c r="T25" s="76">
        <v>957.84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23000</v>
      </c>
      <c r="AC25" s="76">
        <v>22988</v>
      </c>
      <c r="AD25" s="79">
        <v>0</v>
      </c>
      <c r="AE25" s="80">
        <v>0</v>
      </c>
      <c r="AF25" s="80">
        <v>33.630001068120002</v>
      </c>
      <c r="AG25" s="80">
        <v>0</v>
      </c>
      <c r="AH25" s="80">
        <v>46.369998931890002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41.919998168950002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88.29</v>
      </c>
      <c r="AW25" s="80">
        <v>46.37</v>
      </c>
      <c r="AX25" s="82">
        <v>0</v>
      </c>
      <c r="AY25" s="80">
        <v>41.92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110</v>
      </c>
      <c r="BJ25" s="83">
        <v>0</v>
      </c>
      <c r="BK25" s="83">
        <v>0</v>
      </c>
      <c r="BL25" s="83">
        <v>0</v>
      </c>
    </row>
    <row r="26" spans="1:64" x14ac:dyDescent="0.2">
      <c r="A26" s="66">
        <v>43147</v>
      </c>
      <c r="B26" s="66">
        <v>43159</v>
      </c>
      <c r="C26" s="67">
        <v>59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15280</v>
      </c>
      <c r="L26" s="67">
        <v>0</v>
      </c>
      <c r="M26" s="67">
        <v>0</v>
      </c>
      <c r="N26" s="67">
        <v>6185</v>
      </c>
      <c r="O26" s="67">
        <v>0</v>
      </c>
      <c r="P26" s="67">
        <v>0</v>
      </c>
      <c r="Q26" s="67">
        <v>0</v>
      </c>
      <c r="R26" s="67">
        <v>0</v>
      </c>
      <c r="S26" s="67">
        <v>21465</v>
      </c>
      <c r="T26" s="67">
        <v>858.6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20650</v>
      </c>
      <c r="AC26" s="67">
        <v>20606</v>
      </c>
      <c r="AD26" s="70">
        <v>0</v>
      </c>
      <c r="AE26" s="71">
        <v>0</v>
      </c>
      <c r="AF26" s="71">
        <v>10.39999961853</v>
      </c>
      <c r="AG26" s="71">
        <v>0</v>
      </c>
      <c r="AH26" s="71">
        <v>76.40000152588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17.670000076289998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94.07</v>
      </c>
      <c r="AW26" s="71">
        <v>76.400000000000006</v>
      </c>
      <c r="AX26" s="73">
        <v>0</v>
      </c>
      <c r="AY26" s="71">
        <v>10.87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6.8</v>
      </c>
      <c r="BF26" s="71">
        <v>15</v>
      </c>
      <c r="BG26" s="74">
        <v>0</v>
      </c>
      <c r="BH26" s="71">
        <v>0</v>
      </c>
      <c r="BI26" s="68" t="s">
        <v>94</v>
      </c>
      <c r="BJ26" s="74">
        <v>0</v>
      </c>
      <c r="BK26" s="74">
        <v>0</v>
      </c>
      <c r="BL26" s="74">
        <v>0</v>
      </c>
    </row>
    <row r="27" spans="1:64" x14ac:dyDescent="0.2">
      <c r="A27" s="75">
        <v>43147</v>
      </c>
      <c r="B27" s="75">
        <v>43159</v>
      </c>
      <c r="C27" s="76">
        <v>63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11258</v>
      </c>
      <c r="L27" s="76">
        <v>0</v>
      </c>
      <c r="M27" s="76">
        <v>0</v>
      </c>
      <c r="N27" s="76">
        <v>8400</v>
      </c>
      <c r="O27" s="76">
        <v>0</v>
      </c>
      <c r="P27" s="76">
        <v>0</v>
      </c>
      <c r="Q27" s="76">
        <v>0</v>
      </c>
      <c r="R27" s="76">
        <v>0</v>
      </c>
      <c r="S27" s="76">
        <v>19658</v>
      </c>
      <c r="T27" s="76">
        <v>786.32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18900</v>
      </c>
      <c r="AC27" s="76">
        <v>18872</v>
      </c>
      <c r="AD27" s="79">
        <v>0</v>
      </c>
      <c r="AE27" s="80">
        <v>0</v>
      </c>
      <c r="AF27" s="80">
        <v>23.709999084469999</v>
      </c>
      <c r="AG27" s="80">
        <v>0</v>
      </c>
      <c r="AH27" s="80">
        <v>56.290000915530001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24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80.290000000000006</v>
      </c>
      <c r="AW27" s="80">
        <v>56.29</v>
      </c>
      <c r="AX27" s="82">
        <v>0</v>
      </c>
      <c r="AY27" s="80">
        <v>24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110</v>
      </c>
      <c r="BJ27" s="83">
        <v>0</v>
      </c>
      <c r="BK27" s="83">
        <v>0</v>
      </c>
      <c r="BL27" s="83">
        <v>0</v>
      </c>
    </row>
    <row r="28" spans="1:64" x14ac:dyDescent="0.2">
      <c r="A28" s="66">
        <v>43147</v>
      </c>
      <c r="B28" s="66">
        <v>43159</v>
      </c>
      <c r="C28" s="67">
        <v>64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8600</v>
      </c>
      <c r="L28" s="67">
        <v>1000</v>
      </c>
      <c r="M28" s="67">
        <v>0</v>
      </c>
      <c r="N28" s="67">
        <v>0</v>
      </c>
      <c r="O28" s="67">
        <v>0</v>
      </c>
      <c r="P28" s="67">
        <v>0</v>
      </c>
      <c r="Q28" s="67">
        <v>0</v>
      </c>
      <c r="R28" s="67">
        <v>9600</v>
      </c>
      <c r="S28" s="67">
        <v>19200</v>
      </c>
      <c r="T28" s="67">
        <v>768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18450</v>
      </c>
      <c r="AC28" s="67">
        <v>18432</v>
      </c>
      <c r="AD28" s="70">
        <v>6</v>
      </c>
      <c r="AE28" s="71">
        <v>0</v>
      </c>
      <c r="AF28" s="71">
        <v>5</v>
      </c>
      <c r="AG28" s="71">
        <v>0</v>
      </c>
      <c r="AH28" s="71">
        <v>43</v>
      </c>
      <c r="AI28" s="71">
        <v>0</v>
      </c>
      <c r="AJ28" s="71">
        <v>4</v>
      </c>
      <c r="AK28" s="71">
        <v>0</v>
      </c>
      <c r="AL28" s="71">
        <v>0</v>
      </c>
      <c r="AM28" s="71">
        <v>0</v>
      </c>
      <c r="AN28" s="71">
        <v>0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47</v>
      </c>
      <c r="AW28" s="71">
        <v>47</v>
      </c>
      <c r="AX28" s="73">
        <v>0</v>
      </c>
      <c r="AY28" s="71">
        <v>0</v>
      </c>
      <c r="AZ28" s="71">
        <v>0</v>
      </c>
      <c r="BA28" s="71">
        <v>36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94</v>
      </c>
      <c r="BJ28" s="74">
        <v>0</v>
      </c>
      <c r="BK28" s="74">
        <v>0</v>
      </c>
      <c r="BL28" s="74">
        <v>0</v>
      </c>
    </row>
    <row r="29" spans="1:64" x14ac:dyDescent="0.2">
      <c r="A29" s="75">
        <v>43147</v>
      </c>
      <c r="B29" s="75">
        <v>43159</v>
      </c>
      <c r="C29" s="76">
        <v>65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11734</v>
      </c>
      <c r="L29" s="76">
        <v>0</v>
      </c>
      <c r="M29" s="76">
        <v>0</v>
      </c>
      <c r="N29" s="76">
        <v>21175</v>
      </c>
      <c r="O29" s="76">
        <v>0</v>
      </c>
      <c r="P29" s="76">
        <v>0</v>
      </c>
      <c r="Q29" s="76">
        <v>0</v>
      </c>
      <c r="R29" s="76">
        <v>0</v>
      </c>
      <c r="S29" s="76">
        <v>32909</v>
      </c>
      <c r="T29" s="76">
        <v>1316.36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31600</v>
      </c>
      <c r="AC29" s="76">
        <v>31593</v>
      </c>
      <c r="AD29" s="79">
        <v>0</v>
      </c>
      <c r="AE29" s="80">
        <v>0</v>
      </c>
      <c r="AF29" s="80">
        <v>37.330001831060002</v>
      </c>
      <c r="AG29" s="80">
        <v>0</v>
      </c>
      <c r="AH29" s="80">
        <v>42.669998168950002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44</v>
      </c>
      <c r="AO29" s="80">
        <v>0</v>
      </c>
      <c r="AP29" s="80">
        <v>0</v>
      </c>
      <c r="AQ29" s="80">
        <v>0</v>
      </c>
      <c r="AR29" s="80">
        <v>275</v>
      </c>
      <c r="AS29" s="81">
        <v>1</v>
      </c>
      <c r="AT29" s="80">
        <v>44</v>
      </c>
      <c r="AU29" s="76">
        <v>52433</v>
      </c>
      <c r="AV29" s="80">
        <v>86.67</v>
      </c>
      <c r="AW29" s="80">
        <v>42.67</v>
      </c>
      <c r="AX29" s="82">
        <v>0</v>
      </c>
      <c r="AY29" s="80">
        <v>44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71</v>
      </c>
      <c r="BJ29" s="83">
        <v>0</v>
      </c>
      <c r="BK29" s="83">
        <v>0</v>
      </c>
      <c r="BL29" s="83">
        <v>0</v>
      </c>
    </row>
    <row r="30" spans="1:64" x14ac:dyDescent="0.2">
      <c r="A30" s="66">
        <v>43147</v>
      </c>
      <c r="B30" s="66">
        <v>43159</v>
      </c>
      <c r="C30" s="67">
        <v>66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26307</v>
      </c>
      <c r="L30" s="67">
        <v>0</v>
      </c>
      <c r="M30" s="67">
        <v>0</v>
      </c>
      <c r="N30" s="67">
        <v>18436</v>
      </c>
      <c r="O30" s="67">
        <v>0</v>
      </c>
      <c r="P30" s="67">
        <v>0</v>
      </c>
      <c r="Q30" s="67">
        <v>0</v>
      </c>
      <c r="R30" s="67">
        <v>0</v>
      </c>
      <c r="S30" s="67">
        <v>44743</v>
      </c>
      <c r="T30" s="67">
        <v>1789.72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43000</v>
      </c>
      <c r="AC30" s="67">
        <v>42953</v>
      </c>
      <c r="AD30" s="70">
        <v>0</v>
      </c>
      <c r="AE30" s="71">
        <v>0</v>
      </c>
      <c r="AF30" s="71">
        <v>18.819999694820002</v>
      </c>
      <c r="AG30" s="71">
        <v>0</v>
      </c>
      <c r="AH30" s="71">
        <v>61.180000305180002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24.5</v>
      </c>
      <c r="AO30" s="71">
        <v>0</v>
      </c>
      <c r="AP30" s="71">
        <v>0</v>
      </c>
      <c r="AQ30" s="71">
        <v>0</v>
      </c>
      <c r="AR30" s="71">
        <v>430</v>
      </c>
      <c r="AS30" s="72">
        <v>1</v>
      </c>
      <c r="AT30" s="71">
        <v>44</v>
      </c>
      <c r="AU30" s="67">
        <v>81987</v>
      </c>
      <c r="AV30" s="71">
        <v>85.68</v>
      </c>
      <c r="AW30" s="71">
        <v>61.18</v>
      </c>
      <c r="AX30" s="73">
        <v>0</v>
      </c>
      <c r="AY30" s="71">
        <v>24.5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64</v>
      </c>
      <c r="BJ30" s="74">
        <v>0</v>
      </c>
      <c r="BK30" s="74">
        <v>0</v>
      </c>
      <c r="BL30" s="74">
        <v>0</v>
      </c>
    </row>
    <row r="31" spans="1:64" x14ac:dyDescent="0.2">
      <c r="A31" s="75">
        <v>43147</v>
      </c>
      <c r="B31" s="75">
        <v>43159</v>
      </c>
      <c r="C31" s="76">
        <v>67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14300</v>
      </c>
      <c r="L31" s="76">
        <v>0</v>
      </c>
      <c r="M31" s="76">
        <v>0</v>
      </c>
      <c r="N31" s="76">
        <v>3773</v>
      </c>
      <c r="O31" s="76">
        <v>0</v>
      </c>
      <c r="P31" s="76">
        <v>0</v>
      </c>
      <c r="Q31" s="76">
        <v>0</v>
      </c>
      <c r="R31" s="76">
        <v>0</v>
      </c>
      <c r="S31" s="76">
        <v>18073</v>
      </c>
      <c r="T31" s="76">
        <v>722.92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17350</v>
      </c>
      <c r="AC31" s="76">
        <v>17350</v>
      </c>
      <c r="AD31" s="79">
        <v>0</v>
      </c>
      <c r="AE31" s="80">
        <v>0</v>
      </c>
      <c r="AF31" s="80">
        <v>8.5</v>
      </c>
      <c r="AG31" s="80">
        <v>0</v>
      </c>
      <c r="AH31" s="80">
        <v>71.5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10.779999732969999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82.28</v>
      </c>
      <c r="AW31" s="80">
        <v>71.5</v>
      </c>
      <c r="AX31" s="82">
        <v>0</v>
      </c>
      <c r="AY31" s="80">
        <v>10.78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71</v>
      </c>
      <c r="BJ31" s="83">
        <v>0</v>
      </c>
      <c r="BK31" s="83">
        <v>0</v>
      </c>
      <c r="BL31" s="83">
        <v>0</v>
      </c>
    </row>
    <row r="32" spans="1:64" x14ac:dyDescent="0.2">
      <c r="A32" s="66">
        <v>43147</v>
      </c>
      <c r="B32" s="66">
        <v>43159</v>
      </c>
      <c r="C32" s="67">
        <v>69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14200</v>
      </c>
      <c r="L32" s="67">
        <v>2000</v>
      </c>
      <c r="M32" s="67">
        <v>2700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18900</v>
      </c>
      <c r="T32" s="67">
        <v>756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18150</v>
      </c>
      <c r="AC32" s="67">
        <v>18144</v>
      </c>
      <c r="AD32" s="70">
        <v>0</v>
      </c>
      <c r="AE32" s="71">
        <v>0</v>
      </c>
      <c r="AF32" s="71">
        <v>8</v>
      </c>
      <c r="AG32" s="71">
        <v>0</v>
      </c>
      <c r="AH32" s="71">
        <v>71</v>
      </c>
      <c r="AI32" s="71">
        <v>0</v>
      </c>
      <c r="AJ32" s="71">
        <v>8</v>
      </c>
      <c r="AK32" s="71">
        <v>0</v>
      </c>
      <c r="AL32" s="71">
        <v>9</v>
      </c>
      <c r="AM32" s="71">
        <v>0</v>
      </c>
      <c r="AN32" s="71">
        <v>0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88</v>
      </c>
      <c r="AW32" s="71">
        <v>88</v>
      </c>
      <c r="AX32" s="73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87</v>
      </c>
      <c r="BJ32" s="74">
        <v>0</v>
      </c>
      <c r="BK32" s="74">
        <v>0</v>
      </c>
      <c r="BL32" s="74">
        <v>0</v>
      </c>
    </row>
    <row r="33" spans="1:64" x14ac:dyDescent="0.2">
      <c r="A33" s="75">
        <v>43147</v>
      </c>
      <c r="B33" s="75">
        <v>43159</v>
      </c>
      <c r="C33" s="76">
        <v>71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15320</v>
      </c>
      <c r="L33" s="76">
        <v>500</v>
      </c>
      <c r="M33" s="76">
        <v>0</v>
      </c>
      <c r="N33" s="76">
        <v>2800</v>
      </c>
      <c r="O33" s="76">
        <v>0</v>
      </c>
      <c r="P33" s="76">
        <v>0</v>
      </c>
      <c r="Q33" s="76">
        <v>0</v>
      </c>
      <c r="R33" s="76">
        <v>0</v>
      </c>
      <c r="S33" s="76">
        <v>18620</v>
      </c>
      <c r="T33" s="76">
        <v>744.8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17900</v>
      </c>
      <c r="AC33" s="76">
        <v>17875</v>
      </c>
      <c r="AD33" s="79">
        <v>0</v>
      </c>
      <c r="AE33" s="80">
        <v>0</v>
      </c>
      <c r="AF33" s="80">
        <v>8</v>
      </c>
      <c r="AG33" s="80">
        <v>0</v>
      </c>
      <c r="AH33" s="80">
        <v>76.59999847412</v>
      </c>
      <c r="AI33" s="80">
        <v>0</v>
      </c>
      <c r="AJ33" s="80">
        <v>2</v>
      </c>
      <c r="AK33" s="80">
        <v>0</v>
      </c>
      <c r="AL33" s="80">
        <v>0</v>
      </c>
      <c r="AM33" s="80">
        <v>0</v>
      </c>
      <c r="AN33" s="80">
        <v>8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86.6</v>
      </c>
      <c r="AW33" s="80">
        <v>78.599999999999994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8</v>
      </c>
      <c r="BF33" s="80">
        <v>15</v>
      </c>
      <c r="BG33" s="83">
        <v>0</v>
      </c>
      <c r="BH33" s="80">
        <v>0</v>
      </c>
      <c r="BI33" s="77" t="s">
        <v>87</v>
      </c>
      <c r="BJ33" s="83">
        <v>0</v>
      </c>
      <c r="BK33" s="83">
        <v>0</v>
      </c>
      <c r="BL33" s="83">
        <v>0</v>
      </c>
    </row>
    <row r="34" spans="1:64" x14ac:dyDescent="0.2">
      <c r="A34" s="66">
        <v>43147</v>
      </c>
      <c r="B34" s="66">
        <v>43159</v>
      </c>
      <c r="C34" s="67">
        <v>72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10984</v>
      </c>
      <c r="L34" s="67">
        <v>1000</v>
      </c>
      <c r="M34" s="67">
        <v>1488</v>
      </c>
      <c r="N34" s="67">
        <v>11109</v>
      </c>
      <c r="O34" s="67">
        <v>0</v>
      </c>
      <c r="P34" s="67">
        <v>0</v>
      </c>
      <c r="Q34" s="67">
        <v>0</v>
      </c>
      <c r="R34" s="67">
        <v>0</v>
      </c>
      <c r="S34" s="67">
        <v>24581</v>
      </c>
      <c r="T34" s="67">
        <v>983.24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23600</v>
      </c>
      <c r="AC34" s="67">
        <v>23598</v>
      </c>
      <c r="AD34" s="70">
        <v>0</v>
      </c>
      <c r="AE34" s="71">
        <v>0</v>
      </c>
      <c r="AF34" s="71">
        <v>34.040000915530001</v>
      </c>
      <c r="AG34" s="71">
        <v>0</v>
      </c>
      <c r="AH34" s="71">
        <v>54.919998168950002</v>
      </c>
      <c r="AI34" s="71">
        <v>0</v>
      </c>
      <c r="AJ34" s="71">
        <v>4</v>
      </c>
      <c r="AK34" s="71">
        <v>0</v>
      </c>
      <c r="AL34" s="71">
        <v>4.9600000381470002</v>
      </c>
      <c r="AM34" s="71">
        <v>0</v>
      </c>
      <c r="AN34" s="71">
        <v>31.739999771120001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95.62</v>
      </c>
      <c r="AW34" s="71">
        <v>63.88</v>
      </c>
      <c r="AX34" s="73">
        <v>0</v>
      </c>
      <c r="AY34" s="71">
        <v>31.74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0</v>
      </c>
      <c r="BG34" s="74">
        <v>0</v>
      </c>
      <c r="BH34" s="71">
        <v>0</v>
      </c>
      <c r="BI34" s="68" t="s">
        <v>87</v>
      </c>
      <c r="BJ34" s="74">
        <v>0</v>
      </c>
      <c r="BK34" s="74">
        <v>0</v>
      </c>
      <c r="BL34" s="74">
        <v>0</v>
      </c>
    </row>
    <row r="35" spans="1:64" x14ac:dyDescent="0.2">
      <c r="A35" s="75">
        <v>43147</v>
      </c>
      <c r="B35" s="75">
        <v>43159</v>
      </c>
      <c r="C35" s="76">
        <v>75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900</v>
      </c>
      <c r="L35" s="76">
        <v>0</v>
      </c>
      <c r="M35" s="76">
        <v>0</v>
      </c>
      <c r="N35" s="76">
        <v>1575</v>
      </c>
      <c r="O35" s="76">
        <v>0</v>
      </c>
      <c r="P35" s="76">
        <v>0</v>
      </c>
      <c r="Q35" s="76">
        <v>0</v>
      </c>
      <c r="R35" s="76">
        <v>17600</v>
      </c>
      <c r="S35" s="76">
        <v>20075</v>
      </c>
      <c r="T35" s="76">
        <v>803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19300</v>
      </c>
      <c r="AC35" s="76">
        <v>19272</v>
      </c>
      <c r="AD35" s="79">
        <v>11</v>
      </c>
      <c r="AE35" s="80">
        <v>0</v>
      </c>
      <c r="AF35" s="80">
        <v>11.5</v>
      </c>
      <c r="AG35" s="80">
        <v>0</v>
      </c>
      <c r="AH35" s="80">
        <v>4.5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4.5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9</v>
      </c>
      <c r="AW35" s="80">
        <v>4.5</v>
      </c>
      <c r="AX35" s="82">
        <v>0</v>
      </c>
      <c r="AY35" s="80">
        <v>4.5</v>
      </c>
      <c r="AZ35" s="80">
        <v>0</v>
      </c>
      <c r="BA35" s="80">
        <v>64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71</v>
      </c>
      <c r="BJ35" s="83">
        <v>0</v>
      </c>
      <c r="BK35" s="83">
        <v>0</v>
      </c>
      <c r="BL35" s="83">
        <v>0</v>
      </c>
    </row>
    <row r="36" spans="1:64" x14ac:dyDescent="0.2">
      <c r="A36" s="66">
        <v>43147</v>
      </c>
      <c r="B36" s="66">
        <v>43159</v>
      </c>
      <c r="C36" s="67">
        <v>79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10360</v>
      </c>
      <c r="L36" s="67">
        <v>0</v>
      </c>
      <c r="M36" s="67">
        <v>0</v>
      </c>
      <c r="N36" s="67">
        <v>1715</v>
      </c>
      <c r="O36" s="67">
        <v>0</v>
      </c>
      <c r="P36" s="67">
        <v>0</v>
      </c>
      <c r="Q36" s="67">
        <v>0</v>
      </c>
      <c r="R36" s="67">
        <v>4800</v>
      </c>
      <c r="S36" s="67">
        <v>16875</v>
      </c>
      <c r="T36" s="67">
        <v>675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16200</v>
      </c>
      <c r="AC36" s="67">
        <v>16200</v>
      </c>
      <c r="AD36" s="70">
        <v>3</v>
      </c>
      <c r="AE36" s="71">
        <v>0</v>
      </c>
      <c r="AF36" s="71">
        <v>4.1999998092649999</v>
      </c>
      <c r="AG36" s="71">
        <v>0</v>
      </c>
      <c r="AH36" s="71">
        <v>51.79999923706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4.900000095367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56.7</v>
      </c>
      <c r="AW36" s="71">
        <v>51.8</v>
      </c>
      <c r="AX36" s="73">
        <v>0</v>
      </c>
      <c r="AY36" s="71">
        <v>4.9000000000000004</v>
      </c>
      <c r="AZ36" s="71">
        <v>0</v>
      </c>
      <c r="BA36" s="71">
        <v>24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71</v>
      </c>
      <c r="BJ36" s="74">
        <v>0</v>
      </c>
      <c r="BK36" s="74">
        <v>0</v>
      </c>
      <c r="BL36" s="74">
        <v>0</v>
      </c>
    </row>
    <row r="37" spans="1:64" x14ac:dyDescent="0.2">
      <c r="A37" s="75">
        <v>43147</v>
      </c>
      <c r="B37" s="75">
        <v>43159</v>
      </c>
      <c r="C37" s="76">
        <v>84</v>
      </c>
      <c r="D37" s="77" t="s">
        <v>168</v>
      </c>
      <c r="E37" s="77" t="s">
        <v>169</v>
      </c>
      <c r="F37" s="78" t="s">
        <v>170</v>
      </c>
      <c r="G37" s="76">
        <v>0</v>
      </c>
      <c r="H37" s="76">
        <v>0</v>
      </c>
      <c r="I37" s="76">
        <v>0</v>
      </c>
      <c r="J37" s="76">
        <v>0</v>
      </c>
      <c r="K37" s="76">
        <v>10873</v>
      </c>
      <c r="L37" s="76">
        <v>0</v>
      </c>
      <c r="M37" s="76">
        <v>0</v>
      </c>
      <c r="N37" s="76">
        <v>12769</v>
      </c>
      <c r="O37" s="76">
        <v>0</v>
      </c>
      <c r="P37" s="76">
        <v>0</v>
      </c>
      <c r="Q37" s="76">
        <v>0</v>
      </c>
      <c r="R37" s="76">
        <v>0</v>
      </c>
      <c r="S37" s="76">
        <v>23642</v>
      </c>
      <c r="T37" s="76">
        <v>945.68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22700</v>
      </c>
      <c r="AC37" s="76">
        <v>22696</v>
      </c>
      <c r="AD37" s="79">
        <v>0</v>
      </c>
      <c r="AE37" s="80">
        <v>0</v>
      </c>
      <c r="AF37" s="80">
        <v>25.639999389650001</v>
      </c>
      <c r="AG37" s="80">
        <v>0</v>
      </c>
      <c r="AH37" s="80">
        <v>54.363998413090002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36.483333587650002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90.847333333329999</v>
      </c>
      <c r="AW37" s="80">
        <v>54.363999999999997</v>
      </c>
      <c r="AX37" s="82">
        <v>0</v>
      </c>
      <c r="AY37" s="80">
        <v>32.5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3.9833333333329999</v>
      </c>
      <c r="BF37" s="80">
        <v>15</v>
      </c>
      <c r="BG37" s="83">
        <v>0</v>
      </c>
      <c r="BH37" s="80">
        <v>0</v>
      </c>
      <c r="BI37" s="77" t="s">
        <v>64</v>
      </c>
      <c r="BJ37" s="83">
        <v>0</v>
      </c>
      <c r="BK37" s="83">
        <v>0</v>
      </c>
      <c r="BL37" s="83">
        <v>0</v>
      </c>
    </row>
    <row r="38" spans="1:64" x14ac:dyDescent="0.2">
      <c r="A38" s="66">
        <v>43147</v>
      </c>
      <c r="B38" s="66">
        <v>43159</v>
      </c>
      <c r="C38" s="67">
        <v>85</v>
      </c>
      <c r="D38" s="68" t="s">
        <v>171</v>
      </c>
      <c r="E38" s="68" t="s">
        <v>172</v>
      </c>
      <c r="F38" s="69" t="s">
        <v>173</v>
      </c>
      <c r="G38" s="67">
        <v>0</v>
      </c>
      <c r="H38" s="67">
        <v>0</v>
      </c>
      <c r="I38" s="67">
        <v>0</v>
      </c>
      <c r="J38" s="67">
        <v>0</v>
      </c>
      <c r="K38" s="67">
        <v>3570</v>
      </c>
      <c r="L38" s="67">
        <v>0</v>
      </c>
      <c r="M38" s="67">
        <v>0</v>
      </c>
      <c r="N38" s="67">
        <v>8913</v>
      </c>
      <c r="O38" s="67">
        <v>0</v>
      </c>
      <c r="P38" s="67">
        <v>0</v>
      </c>
      <c r="Q38" s="67">
        <v>8000</v>
      </c>
      <c r="R38" s="67">
        <v>0</v>
      </c>
      <c r="S38" s="67">
        <v>20483</v>
      </c>
      <c r="T38" s="67">
        <v>819.32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19700</v>
      </c>
      <c r="AC38" s="67">
        <v>19664</v>
      </c>
      <c r="AD38" s="70">
        <v>0</v>
      </c>
      <c r="AE38" s="71">
        <v>5</v>
      </c>
      <c r="AF38" s="71">
        <v>22.14999961853</v>
      </c>
      <c r="AG38" s="71">
        <v>0</v>
      </c>
      <c r="AH38" s="71">
        <v>17.849000930790002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25.466999053959999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43.316000000000003</v>
      </c>
      <c r="AW38" s="71">
        <v>17.849</v>
      </c>
      <c r="AX38" s="73">
        <v>0</v>
      </c>
      <c r="AY38" s="71">
        <v>25.466999999999999</v>
      </c>
      <c r="AZ38" s="71">
        <v>0</v>
      </c>
      <c r="BA38" s="71">
        <v>0</v>
      </c>
      <c r="BB38" s="71">
        <v>40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71</v>
      </c>
      <c r="BJ38" s="74">
        <v>0</v>
      </c>
      <c r="BK38" s="74">
        <v>0</v>
      </c>
      <c r="BL38" s="74">
        <v>0</v>
      </c>
    </row>
    <row r="39" spans="1:64" x14ac:dyDescent="0.2">
      <c r="A39" s="75">
        <v>43147</v>
      </c>
      <c r="B39" s="75">
        <v>43159</v>
      </c>
      <c r="C39" s="76">
        <v>88</v>
      </c>
      <c r="D39" s="77" t="s">
        <v>174</v>
      </c>
      <c r="E39" s="77" t="s">
        <v>175</v>
      </c>
      <c r="F39" s="78" t="s">
        <v>176</v>
      </c>
      <c r="G39" s="76">
        <v>0</v>
      </c>
      <c r="H39" s="76">
        <v>0</v>
      </c>
      <c r="I39" s="76">
        <v>0</v>
      </c>
      <c r="J39" s="76">
        <v>0</v>
      </c>
      <c r="K39" s="76">
        <v>9133</v>
      </c>
      <c r="L39" s="76">
        <v>563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11006</v>
      </c>
      <c r="S39" s="76">
        <v>20702</v>
      </c>
      <c r="T39" s="76">
        <v>828.08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19900</v>
      </c>
      <c r="AC39" s="76">
        <v>19874</v>
      </c>
      <c r="AD39" s="79">
        <v>5.5</v>
      </c>
      <c r="AE39" s="80">
        <v>0</v>
      </c>
      <c r="AF39" s="80">
        <v>0.5</v>
      </c>
      <c r="AG39" s="80">
        <v>0</v>
      </c>
      <c r="AH39" s="80">
        <v>36.532001495359999</v>
      </c>
      <c r="AI39" s="80">
        <v>0</v>
      </c>
      <c r="AJ39" s="80">
        <v>1.8009996414189999</v>
      </c>
      <c r="AK39" s="80">
        <v>0</v>
      </c>
      <c r="AL39" s="80">
        <v>0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250</v>
      </c>
      <c r="AS39" s="81">
        <v>1</v>
      </c>
      <c r="AT39" s="80">
        <v>44</v>
      </c>
      <c r="AU39" s="76">
        <v>47667</v>
      </c>
      <c r="AV39" s="80">
        <v>38.332999999999998</v>
      </c>
      <c r="AW39" s="80">
        <v>38.332999999999998</v>
      </c>
      <c r="AX39" s="82">
        <v>0</v>
      </c>
      <c r="AY39" s="80">
        <v>0</v>
      </c>
      <c r="AZ39" s="80">
        <v>0</v>
      </c>
      <c r="BA39" s="80">
        <v>44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60</v>
      </c>
      <c r="BJ39" s="83">
        <v>0</v>
      </c>
      <c r="BK39" s="83">
        <v>0</v>
      </c>
      <c r="BL39" s="83">
        <v>0</v>
      </c>
    </row>
    <row r="40" spans="1:64" x14ac:dyDescent="0.2">
      <c r="A40" s="66">
        <v>43147</v>
      </c>
      <c r="B40" s="66">
        <v>43159</v>
      </c>
      <c r="C40" s="67">
        <v>89</v>
      </c>
      <c r="D40" s="68" t="s">
        <v>177</v>
      </c>
      <c r="E40" s="68" t="s">
        <v>178</v>
      </c>
      <c r="F40" s="69" t="s">
        <v>179</v>
      </c>
      <c r="G40" s="67">
        <v>0</v>
      </c>
      <c r="H40" s="67">
        <v>0</v>
      </c>
      <c r="I40" s="67">
        <v>0</v>
      </c>
      <c r="J40" s="67">
        <v>0</v>
      </c>
      <c r="K40" s="67">
        <v>6897</v>
      </c>
      <c r="L40" s="67">
        <v>0</v>
      </c>
      <c r="M40" s="67">
        <v>0</v>
      </c>
      <c r="N40" s="67">
        <v>1377</v>
      </c>
      <c r="O40" s="67">
        <v>0</v>
      </c>
      <c r="P40" s="67">
        <v>0</v>
      </c>
      <c r="Q40" s="67">
        <v>0</v>
      </c>
      <c r="R40" s="67">
        <v>11200</v>
      </c>
      <c r="S40" s="67">
        <v>19474</v>
      </c>
      <c r="T40" s="67">
        <v>778.96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18700</v>
      </c>
      <c r="AC40" s="67">
        <v>18695</v>
      </c>
      <c r="AD40" s="70">
        <v>7</v>
      </c>
      <c r="AE40" s="71">
        <v>0</v>
      </c>
      <c r="AF40" s="71">
        <v>5.0300002098079997</v>
      </c>
      <c r="AG40" s="71">
        <v>0</v>
      </c>
      <c r="AH40" s="71">
        <v>34.484001159670001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3.9330000877379998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38.417000000000002</v>
      </c>
      <c r="AW40" s="71">
        <v>34.484000000000002</v>
      </c>
      <c r="AX40" s="73">
        <v>0</v>
      </c>
      <c r="AY40" s="71">
        <v>3.9329999999999998</v>
      </c>
      <c r="AZ40" s="71">
        <v>0</v>
      </c>
      <c r="BA40" s="71">
        <v>44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87</v>
      </c>
      <c r="BJ40" s="74">
        <v>0</v>
      </c>
      <c r="BK40" s="74">
        <v>0</v>
      </c>
      <c r="BL40" s="74">
        <v>0</v>
      </c>
    </row>
    <row r="41" spans="1:64" x14ac:dyDescent="0.2">
      <c r="A41" s="75">
        <v>43147</v>
      </c>
      <c r="B41" s="75">
        <v>43159</v>
      </c>
      <c r="C41" s="76">
        <v>90</v>
      </c>
      <c r="D41" s="77" t="s">
        <v>180</v>
      </c>
      <c r="E41" s="77" t="s">
        <v>181</v>
      </c>
      <c r="F41" s="78" t="s">
        <v>182</v>
      </c>
      <c r="G41" s="76">
        <v>0</v>
      </c>
      <c r="H41" s="76">
        <v>0</v>
      </c>
      <c r="I41" s="76">
        <v>0</v>
      </c>
      <c r="J41" s="76">
        <v>0</v>
      </c>
      <c r="K41" s="76">
        <v>36248</v>
      </c>
      <c r="L41" s="76">
        <v>3628</v>
      </c>
      <c r="M41" s="76">
        <v>304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  <c r="S41" s="76">
        <v>40180</v>
      </c>
      <c r="T41" s="76">
        <v>1607.2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38600</v>
      </c>
      <c r="AC41" s="76">
        <v>38573</v>
      </c>
      <c r="AD41" s="79">
        <v>0</v>
      </c>
      <c r="AE41" s="80">
        <v>0</v>
      </c>
      <c r="AF41" s="80">
        <v>6.349999904633</v>
      </c>
      <c r="AG41" s="80">
        <v>0</v>
      </c>
      <c r="AH41" s="80">
        <v>80.550003051760001</v>
      </c>
      <c r="AI41" s="80">
        <v>0</v>
      </c>
      <c r="AJ41" s="80">
        <v>6.4499998092649999</v>
      </c>
      <c r="AK41" s="80">
        <v>0</v>
      </c>
      <c r="AL41" s="80">
        <v>0.44999998807910002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v>450</v>
      </c>
      <c r="AS41" s="81">
        <v>1</v>
      </c>
      <c r="AT41" s="80">
        <v>44</v>
      </c>
      <c r="AU41" s="76">
        <v>85800</v>
      </c>
      <c r="AV41" s="80">
        <v>87.45</v>
      </c>
      <c r="AW41" s="80">
        <v>87.45</v>
      </c>
      <c r="AX41" s="82">
        <v>0</v>
      </c>
      <c r="AY41" s="80">
        <v>0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94</v>
      </c>
      <c r="BJ41" s="83">
        <v>0</v>
      </c>
      <c r="BK41" s="83">
        <v>0</v>
      </c>
      <c r="BL41" s="83">
        <v>0</v>
      </c>
    </row>
    <row r="42" spans="1:64" x14ac:dyDescent="0.2">
      <c r="A42" s="66">
        <v>43147</v>
      </c>
      <c r="B42" s="66">
        <v>43159</v>
      </c>
      <c r="C42" s="67">
        <v>93</v>
      </c>
      <c r="D42" s="68" t="s">
        <v>183</v>
      </c>
      <c r="E42" s="68" t="s">
        <v>184</v>
      </c>
      <c r="F42" s="69" t="s">
        <v>185</v>
      </c>
      <c r="G42" s="67">
        <v>0</v>
      </c>
      <c r="H42" s="67">
        <v>0</v>
      </c>
      <c r="I42" s="67">
        <v>0</v>
      </c>
      <c r="J42" s="67">
        <v>0</v>
      </c>
      <c r="K42" s="67">
        <v>12192</v>
      </c>
      <c r="L42" s="67">
        <v>0</v>
      </c>
      <c r="M42" s="67">
        <v>0</v>
      </c>
      <c r="N42" s="67">
        <v>8233</v>
      </c>
      <c r="O42" s="67">
        <v>0</v>
      </c>
      <c r="P42" s="67">
        <v>0</v>
      </c>
      <c r="Q42" s="67">
        <v>0</v>
      </c>
      <c r="R42" s="67">
        <v>0</v>
      </c>
      <c r="S42" s="67">
        <v>20425</v>
      </c>
      <c r="T42" s="67">
        <v>817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19650</v>
      </c>
      <c r="AC42" s="67">
        <v>19608</v>
      </c>
      <c r="AD42" s="70">
        <v>0</v>
      </c>
      <c r="AE42" s="71">
        <v>0</v>
      </c>
      <c r="AF42" s="71">
        <v>26.040000915530001</v>
      </c>
      <c r="AG42" s="71">
        <v>0</v>
      </c>
      <c r="AH42" s="71">
        <v>60.959999084469999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23.523332595829999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84.483333333329995</v>
      </c>
      <c r="AW42" s="71">
        <v>60.96</v>
      </c>
      <c r="AX42" s="73">
        <v>0</v>
      </c>
      <c r="AY42" s="71">
        <v>16.523333333330001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7</v>
      </c>
      <c r="BF42" s="71">
        <v>15</v>
      </c>
      <c r="BG42" s="74">
        <v>0</v>
      </c>
      <c r="BH42" s="71">
        <v>0</v>
      </c>
      <c r="BI42" s="68" t="s">
        <v>94</v>
      </c>
      <c r="BJ42" s="74">
        <v>0</v>
      </c>
      <c r="BK42" s="74">
        <v>0</v>
      </c>
      <c r="BL42" s="74">
        <v>0</v>
      </c>
    </row>
    <row r="43" spans="1:64" x14ac:dyDescent="0.2">
      <c r="A43" s="75">
        <v>43147</v>
      </c>
      <c r="B43" s="75">
        <v>43159</v>
      </c>
      <c r="C43" s="76">
        <v>94</v>
      </c>
      <c r="D43" s="77" t="s">
        <v>186</v>
      </c>
      <c r="E43" s="77" t="s">
        <v>187</v>
      </c>
      <c r="F43" s="78" t="s">
        <v>188</v>
      </c>
      <c r="G43" s="76">
        <v>0</v>
      </c>
      <c r="H43" s="76">
        <v>0</v>
      </c>
      <c r="I43" s="76">
        <v>0</v>
      </c>
      <c r="J43" s="76">
        <v>0</v>
      </c>
      <c r="K43" s="76">
        <v>8744</v>
      </c>
      <c r="L43" s="76">
        <v>0</v>
      </c>
      <c r="M43" s="76">
        <v>0</v>
      </c>
      <c r="N43" s="76">
        <v>9800</v>
      </c>
      <c r="O43" s="76">
        <v>0</v>
      </c>
      <c r="P43" s="76">
        <v>0</v>
      </c>
      <c r="Q43" s="76">
        <v>2400</v>
      </c>
      <c r="R43" s="76">
        <v>0</v>
      </c>
      <c r="S43" s="76">
        <v>20944</v>
      </c>
      <c r="T43" s="76">
        <v>837.76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20150</v>
      </c>
      <c r="AC43" s="76">
        <v>20106</v>
      </c>
      <c r="AD43" s="79">
        <v>0</v>
      </c>
      <c r="AE43" s="80">
        <v>2</v>
      </c>
      <c r="AF43" s="80">
        <v>24.280000686649998</v>
      </c>
      <c r="AG43" s="80">
        <v>0</v>
      </c>
      <c r="AH43" s="80">
        <v>43.720001220699999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28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71.72</v>
      </c>
      <c r="AW43" s="80">
        <v>43.72</v>
      </c>
      <c r="AX43" s="82">
        <v>0</v>
      </c>
      <c r="AY43" s="80">
        <v>28</v>
      </c>
      <c r="AZ43" s="80">
        <v>0</v>
      </c>
      <c r="BA43" s="80">
        <v>0</v>
      </c>
      <c r="BB43" s="80">
        <v>12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71</v>
      </c>
      <c r="BJ43" s="83">
        <v>0</v>
      </c>
      <c r="BK43" s="83">
        <v>0</v>
      </c>
      <c r="BL43" s="83">
        <v>0</v>
      </c>
    </row>
    <row r="44" spans="1:64" x14ac:dyDescent="0.2">
      <c r="A44" s="66">
        <v>43147</v>
      </c>
      <c r="B44" s="66">
        <v>43159</v>
      </c>
      <c r="C44" s="67">
        <v>97</v>
      </c>
      <c r="D44" s="68" t="s">
        <v>189</v>
      </c>
      <c r="E44" s="68" t="s">
        <v>190</v>
      </c>
      <c r="F44" s="69" t="s">
        <v>191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27877</v>
      </c>
      <c r="O44" s="67">
        <v>0</v>
      </c>
      <c r="P44" s="67">
        <v>0</v>
      </c>
      <c r="Q44" s="67">
        <v>0</v>
      </c>
      <c r="R44" s="67">
        <v>0</v>
      </c>
      <c r="S44" s="67">
        <v>27877</v>
      </c>
      <c r="T44" s="67">
        <v>1115.08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26800</v>
      </c>
      <c r="AC44" s="67">
        <v>26762</v>
      </c>
      <c r="AD44" s="70">
        <v>0</v>
      </c>
      <c r="AE44" s="71">
        <v>0</v>
      </c>
      <c r="AF44" s="71">
        <v>80</v>
      </c>
      <c r="AG44" s="71">
        <v>0</v>
      </c>
      <c r="AH44" s="71">
        <v>0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79.648330688480002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79.648333333330001</v>
      </c>
      <c r="AW44" s="71">
        <v>0</v>
      </c>
      <c r="AX44" s="73">
        <v>0</v>
      </c>
      <c r="AY44" s="71">
        <v>79.648333333330001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87</v>
      </c>
      <c r="BJ44" s="74">
        <v>0</v>
      </c>
      <c r="BK44" s="74">
        <v>0</v>
      </c>
      <c r="BL44" s="74">
        <v>0</v>
      </c>
    </row>
    <row r="45" spans="1:64" x14ac:dyDescent="0.2">
      <c r="A45" s="75">
        <v>43147</v>
      </c>
      <c r="B45" s="75">
        <v>43159</v>
      </c>
      <c r="C45" s="76">
        <v>98</v>
      </c>
      <c r="D45" s="77" t="s">
        <v>192</v>
      </c>
      <c r="E45" s="77" t="s">
        <v>193</v>
      </c>
      <c r="F45" s="78" t="s">
        <v>194</v>
      </c>
      <c r="G45" s="76">
        <v>0</v>
      </c>
      <c r="H45" s="76">
        <v>0</v>
      </c>
      <c r="I45" s="76">
        <v>0</v>
      </c>
      <c r="J45" s="76">
        <v>0</v>
      </c>
      <c r="K45" s="76">
        <v>15650</v>
      </c>
      <c r="L45" s="76">
        <v>0</v>
      </c>
      <c r="M45" s="76">
        <v>0</v>
      </c>
      <c r="N45" s="76">
        <v>0</v>
      </c>
      <c r="O45" s="76">
        <v>0</v>
      </c>
      <c r="P45" s="76">
        <v>0</v>
      </c>
      <c r="Q45" s="76">
        <v>0</v>
      </c>
      <c r="R45" s="76">
        <v>0</v>
      </c>
      <c r="S45" s="76">
        <v>15650</v>
      </c>
      <c r="T45" s="76">
        <v>626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15050</v>
      </c>
      <c r="AC45" s="76">
        <v>15024</v>
      </c>
      <c r="AD45" s="79">
        <v>0</v>
      </c>
      <c r="AE45" s="80">
        <v>0</v>
      </c>
      <c r="AF45" s="80">
        <v>1.75</v>
      </c>
      <c r="AG45" s="80">
        <v>0</v>
      </c>
      <c r="AH45" s="80">
        <v>78.25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0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78.25</v>
      </c>
      <c r="AW45" s="80">
        <v>78.25</v>
      </c>
      <c r="AX45" s="82">
        <v>0</v>
      </c>
      <c r="AY45" s="80">
        <v>0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64</v>
      </c>
      <c r="BJ45" s="83">
        <v>0</v>
      </c>
      <c r="BK45" s="83">
        <v>0</v>
      </c>
      <c r="BL45" s="83">
        <v>0</v>
      </c>
    </row>
    <row r="46" spans="1:64" x14ac:dyDescent="0.2">
      <c r="A46" s="66">
        <v>43147</v>
      </c>
      <c r="B46" s="66">
        <v>43159</v>
      </c>
      <c r="C46" s="67">
        <v>99</v>
      </c>
      <c r="D46" s="68" t="s">
        <v>195</v>
      </c>
      <c r="E46" s="68" t="s">
        <v>196</v>
      </c>
      <c r="F46" s="69" t="s">
        <v>197</v>
      </c>
      <c r="G46" s="67">
        <v>0</v>
      </c>
      <c r="H46" s="67">
        <v>0</v>
      </c>
      <c r="I46" s="67">
        <v>0</v>
      </c>
      <c r="J46" s="67">
        <v>0</v>
      </c>
      <c r="K46" s="67">
        <v>15900</v>
      </c>
      <c r="L46" s="67">
        <v>725</v>
      </c>
      <c r="M46" s="67">
        <v>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16625</v>
      </c>
      <c r="T46" s="67">
        <v>665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16000</v>
      </c>
      <c r="AC46" s="67">
        <v>15960</v>
      </c>
      <c r="AD46" s="70">
        <v>0</v>
      </c>
      <c r="AE46" s="71">
        <v>0</v>
      </c>
      <c r="AF46" s="71">
        <v>3.400000095367</v>
      </c>
      <c r="AG46" s="71">
        <v>0</v>
      </c>
      <c r="AH46" s="71">
        <v>79.5</v>
      </c>
      <c r="AI46" s="71">
        <v>0</v>
      </c>
      <c r="AJ46" s="71">
        <v>2.900000095367</v>
      </c>
      <c r="AK46" s="71">
        <v>0</v>
      </c>
      <c r="AL46" s="71">
        <v>0</v>
      </c>
      <c r="AM46" s="71">
        <v>0</v>
      </c>
      <c r="AN46" s="71">
        <v>0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82.4</v>
      </c>
      <c r="AW46" s="71">
        <v>82.4</v>
      </c>
      <c r="AX46" s="73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64</v>
      </c>
      <c r="BJ46" s="74">
        <v>0</v>
      </c>
      <c r="BK46" s="74">
        <v>0</v>
      </c>
      <c r="BL46" s="74">
        <v>0</v>
      </c>
    </row>
    <row r="47" spans="1:64" x14ac:dyDescent="0.2">
      <c r="A47" s="75">
        <v>43147</v>
      </c>
      <c r="B47" s="75">
        <v>43159</v>
      </c>
      <c r="C47" s="76">
        <v>101</v>
      </c>
      <c r="D47" s="77" t="s">
        <v>198</v>
      </c>
      <c r="E47" s="77" t="s">
        <v>199</v>
      </c>
      <c r="F47" s="78" t="s">
        <v>200</v>
      </c>
      <c r="G47" s="76">
        <v>0</v>
      </c>
      <c r="H47" s="76">
        <v>0</v>
      </c>
      <c r="I47" s="76">
        <v>0</v>
      </c>
      <c r="J47" s="76">
        <v>0</v>
      </c>
      <c r="K47" s="76">
        <v>28223</v>
      </c>
      <c r="L47" s="76">
        <v>1331</v>
      </c>
      <c r="M47" s="76">
        <v>0</v>
      </c>
      <c r="N47" s="76">
        <v>0</v>
      </c>
      <c r="O47" s="76">
        <v>0</v>
      </c>
      <c r="P47" s="76">
        <v>0</v>
      </c>
      <c r="Q47" s="76">
        <v>0</v>
      </c>
      <c r="R47" s="76">
        <v>0</v>
      </c>
      <c r="S47" s="76">
        <v>29554</v>
      </c>
      <c r="T47" s="76">
        <v>1182.1600000000001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28400</v>
      </c>
      <c r="AC47" s="76">
        <v>28372</v>
      </c>
      <c r="AD47" s="79">
        <v>0</v>
      </c>
      <c r="AE47" s="80">
        <v>0</v>
      </c>
      <c r="AF47" s="80">
        <v>3.5</v>
      </c>
      <c r="AG47" s="80">
        <v>0</v>
      </c>
      <c r="AH47" s="80">
        <v>79.5</v>
      </c>
      <c r="AI47" s="80">
        <v>0</v>
      </c>
      <c r="AJ47" s="80">
        <v>3</v>
      </c>
      <c r="AK47" s="80">
        <v>0</v>
      </c>
      <c r="AL47" s="80">
        <v>0</v>
      </c>
      <c r="AM47" s="80">
        <v>0</v>
      </c>
      <c r="AN47" s="80">
        <v>0</v>
      </c>
      <c r="AO47" s="80">
        <v>0</v>
      </c>
      <c r="AP47" s="80">
        <v>0</v>
      </c>
      <c r="AQ47" s="80">
        <v>0</v>
      </c>
      <c r="AR47" s="80">
        <v>355</v>
      </c>
      <c r="AS47" s="81">
        <v>1</v>
      </c>
      <c r="AT47" s="80">
        <v>44</v>
      </c>
      <c r="AU47" s="76">
        <v>67687</v>
      </c>
      <c r="AV47" s="80">
        <v>82.5</v>
      </c>
      <c r="AW47" s="80">
        <v>82.5</v>
      </c>
      <c r="AX47" s="82">
        <v>0</v>
      </c>
      <c r="AY47" s="80">
        <v>0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71</v>
      </c>
      <c r="BJ47" s="83">
        <v>0</v>
      </c>
      <c r="BK47" s="83">
        <v>0</v>
      </c>
      <c r="BL47" s="83">
        <v>0</v>
      </c>
    </row>
    <row r="48" spans="1:64" x14ac:dyDescent="0.2">
      <c r="A48" s="66">
        <v>43147</v>
      </c>
      <c r="B48" s="66">
        <v>43159</v>
      </c>
      <c r="C48" s="67">
        <v>102</v>
      </c>
      <c r="D48" s="68" t="s">
        <v>201</v>
      </c>
      <c r="E48" s="68" t="s">
        <v>202</v>
      </c>
      <c r="F48" s="69" t="s">
        <v>203</v>
      </c>
      <c r="G48" s="67">
        <v>0</v>
      </c>
      <c r="H48" s="67">
        <v>0</v>
      </c>
      <c r="I48" s="67">
        <v>0</v>
      </c>
      <c r="J48" s="67">
        <v>0</v>
      </c>
      <c r="K48" s="67">
        <v>12950</v>
      </c>
      <c r="L48" s="67">
        <v>0</v>
      </c>
      <c r="M48" s="67">
        <v>0</v>
      </c>
      <c r="N48" s="67">
        <v>20090</v>
      </c>
      <c r="O48" s="67">
        <v>0</v>
      </c>
      <c r="P48" s="67">
        <v>0</v>
      </c>
      <c r="Q48" s="67">
        <v>0</v>
      </c>
      <c r="R48" s="67">
        <v>0</v>
      </c>
      <c r="S48" s="67">
        <v>33040</v>
      </c>
      <c r="T48" s="67">
        <v>1321.6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31750</v>
      </c>
      <c r="AC48" s="67">
        <v>31718</v>
      </c>
      <c r="AD48" s="70">
        <v>0</v>
      </c>
      <c r="AE48" s="71">
        <v>0</v>
      </c>
      <c r="AF48" s="71">
        <v>33.75</v>
      </c>
      <c r="AG48" s="71">
        <v>0</v>
      </c>
      <c r="AH48" s="71">
        <v>46.25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41</v>
      </c>
      <c r="AO48" s="71">
        <v>0</v>
      </c>
      <c r="AP48" s="71">
        <v>0</v>
      </c>
      <c r="AQ48" s="71">
        <v>0</v>
      </c>
      <c r="AR48" s="71">
        <v>280</v>
      </c>
      <c r="AS48" s="72">
        <v>1</v>
      </c>
      <c r="AT48" s="71">
        <v>44</v>
      </c>
      <c r="AU48" s="67">
        <v>53387</v>
      </c>
      <c r="AV48" s="71">
        <v>87.25</v>
      </c>
      <c r="AW48" s="71">
        <v>46.25</v>
      </c>
      <c r="AX48" s="73">
        <v>0</v>
      </c>
      <c r="AY48" s="71">
        <v>41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71</v>
      </c>
      <c r="BJ48" s="74">
        <v>0</v>
      </c>
      <c r="BK48" s="74">
        <v>0</v>
      </c>
      <c r="BL48" s="74">
        <v>0</v>
      </c>
    </row>
    <row r="49" spans="1:64" x14ac:dyDescent="0.2">
      <c r="A49" s="75">
        <v>43147</v>
      </c>
      <c r="B49" s="75">
        <v>43159</v>
      </c>
      <c r="C49" s="76">
        <v>103</v>
      </c>
      <c r="D49" s="77" t="s">
        <v>204</v>
      </c>
      <c r="E49" s="77" t="s">
        <v>205</v>
      </c>
      <c r="F49" s="78" t="s">
        <v>206</v>
      </c>
      <c r="G49" s="76">
        <v>0</v>
      </c>
      <c r="H49" s="76">
        <v>0</v>
      </c>
      <c r="I49" s="76">
        <v>0</v>
      </c>
      <c r="J49" s="76">
        <v>0</v>
      </c>
      <c r="K49" s="76">
        <v>28675</v>
      </c>
      <c r="L49" s="76">
        <v>0</v>
      </c>
      <c r="M49" s="76">
        <v>0</v>
      </c>
      <c r="N49" s="76">
        <v>11114</v>
      </c>
      <c r="O49" s="76">
        <v>0</v>
      </c>
      <c r="P49" s="76">
        <v>0</v>
      </c>
      <c r="Q49" s="76">
        <v>0</v>
      </c>
      <c r="R49" s="76">
        <v>0</v>
      </c>
      <c r="S49" s="76">
        <v>39789</v>
      </c>
      <c r="T49" s="76">
        <v>1591.56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38200</v>
      </c>
      <c r="AC49" s="76">
        <v>38197</v>
      </c>
      <c r="AD49" s="79">
        <v>0</v>
      </c>
      <c r="AE49" s="80">
        <v>0</v>
      </c>
      <c r="AF49" s="80">
        <v>10.06000041962</v>
      </c>
      <c r="AG49" s="80">
        <v>0</v>
      </c>
      <c r="AH49" s="80">
        <v>69.940002441410002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15.489999771120001</v>
      </c>
      <c r="AO49" s="80">
        <v>0</v>
      </c>
      <c r="AP49" s="80">
        <v>0</v>
      </c>
      <c r="AQ49" s="80">
        <v>0</v>
      </c>
      <c r="AR49" s="80">
        <v>410</v>
      </c>
      <c r="AS49" s="81">
        <v>1</v>
      </c>
      <c r="AT49" s="80">
        <v>44</v>
      </c>
      <c r="AU49" s="76">
        <v>78173</v>
      </c>
      <c r="AV49" s="80">
        <v>85.43</v>
      </c>
      <c r="AW49" s="80">
        <v>69.94</v>
      </c>
      <c r="AX49" s="82">
        <v>0</v>
      </c>
      <c r="AY49" s="80">
        <v>15.49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64</v>
      </c>
      <c r="BJ49" s="83">
        <v>0</v>
      </c>
      <c r="BK49" s="83">
        <v>0</v>
      </c>
      <c r="BL49" s="83">
        <v>0</v>
      </c>
    </row>
    <row r="50" spans="1:64" x14ac:dyDescent="0.2">
      <c r="A50" s="66">
        <v>43147</v>
      </c>
      <c r="B50" s="66">
        <v>43159</v>
      </c>
      <c r="C50" s="67">
        <v>104</v>
      </c>
      <c r="D50" s="68" t="s">
        <v>207</v>
      </c>
      <c r="E50" s="68" t="s">
        <v>208</v>
      </c>
      <c r="F50" s="69" t="s">
        <v>209</v>
      </c>
      <c r="G50" s="67">
        <v>0</v>
      </c>
      <c r="H50" s="67">
        <v>0</v>
      </c>
      <c r="I50" s="67">
        <v>0</v>
      </c>
      <c r="J50" s="67">
        <v>0</v>
      </c>
      <c r="K50" s="67">
        <v>15800</v>
      </c>
      <c r="L50" s="67">
        <v>1992</v>
      </c>
      <c r="M50" s="67">
        <v>300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18092</v>
      </c>
      <c r="T50" s="67">
        <v>723.68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17400</v>
      </c>
      <c r="AC50" s="67">
        <v>17368</v>
      </c>
      <c r="AD50" s="70">
        <v>0</v>
      </c>
      <c r="AE50" s="71">
        <v>0</v>
      </c>
      <c r="AF50" s="71">
        <v>9.9700002670290004</v>
      </c>
      <c r="AG50" s="71">
        <v>0</v>
      </c>
      <c r="AH50" s="71">
        <v>79</v>
      </c>
      <c r="AI50" s="71">
        <v>0</v>
      </c>
      <c r="AJ50" s="71">
        <v>7.9699997901920003</v>
      </c>
      <c r="AK50" s="71">
        <v>0</v>
      </c>
      <c r="AL50" s="71">
        <v>1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87.97</v>
      </c>
      <c r="AW50" s="71">
        <v>87.97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87</v>
      </c>
      <c r="BJ50" s="74">
        <v>0</v>
      </c>
      <c r="BK50" s="74">
        <v>0</v>
      </c>
      <c r="BL50" s="74">
        <v>0</v>
      </c>
    </row>
    <row r="51" spans="1:64" x14ac:dyDescent="0.2">
      <c r="A51" s="75">
        <v>43147</v>
      </c>
      <c r="B51" s="75">
        <v>43159</v>
      </c>
      <c r="C51" s="76">
        <v>105</v>
      </c>
      <c r="D51" s="77" t="s">
        <v>210</v>
      </c>
      <c r="E51" s="77" t="s">
        <v>211</v>
      </c>
      <c r="F51" s="78" t="s">
        <v>212</v>
      </c>
      <c r="G51" s="76">
        <v>0</v>
      </c>
      <c r="H51" s="76">
        <v>0</v>
      </c>
      <c r="I51" s="76">
        <v>0</v>
      </c>
      <c r="J51" s="76">
        <v>0</v>
      </c>
      <c r="K51" s="76">
        <v>15810</v>
      </c>
      <c r="L51" s="76">
        <v>1800</v>
      </c>
      <c r="M51" s="76">
        <v>270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17880</v>
      </c>
      <c r="T51" s="76">
        <v>715.2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17200</v>
      </c>
      <c r="AC51" s="76">
        <v>17165</v>
      </c>
      <c r="AD51" s="79">
        <v>0</v>
      </c>
      <c r="AE51" s="80">
        <v>0</v>
      </c>
      <c r="AF51" s="80">
        <v>9.0500001907350001</v>
      </c>
      <c r="AG51" s="80">
        <v>0</v>
      </c>
      <c r="AH51" s="80">
        <v>79.050003051760001</v>
      </c>
      <c r="AI51" s="80">
        <v>0</v>
      </c>
      <c r="AJ51" s="80">
        <v>7.1999998092649999</v>
      </c>
      <c r="AK51" s="80">
        <v>0</v>
      </c>
      <c r="AL51" s="80">
        <v>0.89999979734419999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87.15</v>
      </c>
      <c r="AW51" s="80">
        <v>87.15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87</v>
      </c>
      <c r="BJ51" s="83">
        <v>0</v>
      </c>
      <c r="BK51" s="83">
        <v>0</v>
      </c>
      <c r="BL51" s="83">
        <v>0</v>
      </c>
    </row>
    <row r="52" spans="1:64" x14ac:dyDescent="0.2">
      <c r="A52" s="66">
        <v>43147</v>
      </c>
      <c r="B52" s="66">
        <v>43159</v>
      </c>
      <c r="C52" s="67">
        <v>108</v>
      </c>
      <c r="D52" s="68" t="s">
        <v>91</v>
      </c>
      <c r="E52" s="68" t="s">
        <v>213</v>
      </c>
      <c r="F52" s="69" t="s">
        <v>214</v>
      </c>
      <c r="G52" s="67">
        <v>0</v>
      </c>
      <c r="H52" s="67">
        <v>0</v>
      </c>
      <c r="I52" s="67">
        <v>0</v>
      </c>
      <c r="J52" s="67">
        <v>0</v>
      </c>
      <c r="K52" s="67">
        <v>12780</v>
      </c>
      <c r="L52" s="67">
        <v>1375</v>
      </c>
      <c r="M52" s="67">
        <v>0</v>
      </c>
      <c r="N52" s="67">
        <v>2426</v>
      </c>
      <c r="O52" s="67">
        <v>0</v>
      </c>
      <c r="P52" s="67">
        <v>0</v>
      </c>
      <c r="Q52" s="67">
        <v>0</v>
      </c>
      <c r="R52" s="67">
        <v>0</v>
      </c>
      <c r="S52" s="67">
        <v>16581</v>
      </c>
      <c r="T52" s="67">
        <v>663.24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15950</v>
      </c>
      <c r="AC52" s="67">
        <v>15918</v>
      </c>
      <c r="AD52" s="70">
        <v>0</v>
      </c>
      <c r="AE52" s="71">
        <v>0</v>
      </c>
      <c r="AF52" s="71">
        <v>28.530000686649998</v>
      </c>
      <c r="AG52" s="71">
        <v>0</v>
      </c>
      <c r="AH52" s="71">
        <v>63.90000152588</v>
      </c>
      <c r="AI52" s="71">
        <v>0</v>
      </c>
      <c r="AJ52" s="71">
        <v>5.5</v>
      </c>
      <c r="AK52" s="71">
        <v>0</v>
      </c>
      <c r="AL52" s="71">
        <v>0</v>
      </c>
      <c r="AM52" s="71">
        <v>0</v>
      </c>
      <c r="AN52" s="71">
        <v>6.9299998283389996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76.33</v>
      </c>
      <c r="AW52" s="71">
        <v>69.400000000000006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6.93</v>
      </c>
      <c r="BF52" s="71">
        <v>15</v>
      </c>
      <c r="BG52" s="74">
        <v>0</v>
      </c>
      <c r="BH52" s="71">
        <v>0</v>
      </c>
      <c r="BI52" s="68" t="s">
        <v>94</v>
      </c>
      <c r="BJ52" s="74">
        <v>0</v>
      </c>
      <c r="BK52" s="74">
        <v>0</v>
      </c>
      <c r="BL52" s="74">
        <v>0</v>
      </c>
    </row>
    <row r="53" spans="1:64" x14ac:dyDescent="0.2">
      <c r="A53" s="75">
        <v>43147</v>
      </c>
      <c r="B53" s="75">
        <v>43159</v>
      </c>
      <c r="C53" s="76">
        <v>109</v>
      </c>
      <c r="D53" s="77" t="s">
        <v>215</v>
      </c>
      <c r="E53" s="77" t="s">
        <v>216</v>
      </c>
      <c r="F53" s="78" t="s">
        <v>217</v>
      </c>
      <c r="G53" s="76">
        <v>0</v>
      </c>
      <c r="H53" s="76">
        <v>0</v>
      </c>
      <c r="I53" s="76">
        <v>0</v>
      </c>
      <c r="J53" s="76">
        <v>0</v>
      </c>
      <c r="K53" s="76">
        <v>22288</v>
      </c>
      <c r="L53" s="76">
        <v>824</v>
      </c>
      <c r="M53" s="76">
        <v>0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23112</v>
      </c>
      <c r="T53" s="76">
        <v>924.48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22200</v>
      </c>
      <c r="AC53" s="76">
        <v>22188</v>
      </c>
      <c r="AD53" s="79">
        <v>0</v>
      </c>
      <c r="AE53" s="80">
        <v>0</v>
      </c>
      <c r="AF53" s="80">
        <v>0</v>
      </c>
      <c r="AG53" s="80">
        <v>0</v>
      </c>
      <c r="AH53" s="80">
        <v>89.15299987793</v>
      </c>
      <c r="AI53" s="80">
        <v>0</v>
      </c>
      <c r="AJ53" s="80">
        <v>2.6370000839230001</v>
      </c>
      <c r="AK53" s="80">
        <v>0</v>
      </c>
      <c r="AL53" s="80">
        <v>0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250</v>
      </c>
      <c r="AS53" s="81">
        <v>1</v>
      </c>
      <c r="AT53" s="80">
        <v>44</v>
      </c>
      <c r="AU53" s="76">
        <v>47667</v>
      </c>
      <c r="AV53" s="80">
        <v>91.79</v>
      </c>
      <c r="AW53" s="80">
        <v>91.79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110</v>
      </c>
      <c r="BJ53" s="83">
        <v>0</v>
      </c>
      <c r="BK53" s="83">
        <v>0</v>
      </c>
      <c r="BL53" s="83">
        <v>0</v>
      </c>
    </row>
    <row r="54" spans="1:64" x14ac:dyDescent="0.2">
      <c r="A54" s="66">
        <v>43147</v>
      </c>
      <c r="B54" s="66">
        <v>43159</v>
      </c>
      <c r="C54" s="67">
        <v>111</v>
      </c>
      <c r="D54" s="68" t="s">
        <v>218</v>
      </c>
      <c r="E54" s="68" t="s">
        <v>219</v>
      </c>
      <c r="F54" s="69" t="s">
        <v>220</v>
      </c>
      <c r="G54" s="67">
        <v>0</v>
      </c>
      <c r="H54" s="67">
        <v>0</v>
      </c>
      <c r="I54" s="67">
        <v>0</v>
      </c>
      <c r="J54" s="67">
        <v>0</v>
      </c>
      <c r="K54" s="67">
        <v>11523</v>
      </c>
      <c r="L54" s="67">
        <v>1069</v>
      </c>
      <c r="M54" s="67">
        <v>0</v>
      </c>
      <c r="N54" s="67">
        <v>0</v>
      </c>
      <c r="O54" s="67">
        <v>0</v>
      </c>
      <c r="P54" s="67">
        <v>0</v>
      </c>
      <c r="Q54" s="67">
        <v>2760</v>
      </c>
      <c r="R54" s="67">
        <v>0</v>
      </c>
      <c r="S54" s="67">
        <v>15352</v>
      </c>
      <c r="T54" s="67">
        <v>614.08000000000004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14750</v>
      </c>
      <c r="AC54" s="67">
        <v>14738</v>
      </c>
      <c r="AD54" s="70">
        <v>0</v>
      </c>
      <c r="AE54" s="71">
        <v>2</v>
      </c>
      <c r="AF54" s="71">
        <v>15.17000007629</v>
      </c>
      <c r="AG54" s="71">
        <v>0</v>
      </c>
      <c r="AH54" s="71">
        <v>50.09999847412</v>
      </c>
      <c r="AI54" s="71">
        <v>0</v>
      </c>
      <c r="AJ54" s="71">
        <v>3.717334032059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230</v>
      </c>
      <c r="AS54" s="72">
        <v>1</v>
      </c>
      <c r="AT54" s="71">
        <v>44</v>
      </c>
      <c r="AU54" s="67">
        <v>43853</v>
      </c>
      <c r="AV54" s="71">
        <v>53.817333333329998</v>
      </c>
      <c r="AW54" s="71">
        <v>53.817333333329998</v>
      </c>
      <c r="AX54" s="73">
        <v>0</v>
      </c>
      <c r="AY54" s="71">
        <v>0</v>
      </c>
      <c r="AZ54" s="71">
        <v>0</v>
      </c>
      <c r="BA54" s="71">
        <v>0</v>
      </c>
      <c r="BB54" s="71">
        <v>12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60</v>
      </c>
      <c r="BJ54" s="74">
        <v>0</v>
      </c>
      <c r="BK54" s="74">
        <v>0</v>
      </c>
      <c r="BL54" s="74">
        <v>0</v>
      </c>
    </row>
    <row r="55" spans="1:64" x14ac:dyDescent="0.2">
      <c r="A55" s="75">
        <v>43147</v>
      </c>
      <c r="B55" s="75">
        <v>43159</v>
      </c>
      <c r="C55" s="76">
        <v>112</v>
      </c>
      <c r="D55" s="77" t="s">
        <v>221</v>
      </c>
      <c r="E55" s="77" t="s">
        <v>222</v>
      </c>
      <c r="F55" s="78" t="s">
        <v>223</v>
      </c>
      <c r="G55" s="76">
        <v>0</v>
      </c>
      <c r="H55" s="76">
        <v>0</v>
      </c>
      <c r="I55" s="76">
        <v>0</v>
      </c>
      <c r="J55" s="76">
        <v>0</v>
      </c>
      <c r="K55" s="76">
        <v>14194</v>
      </c>
      <c r="L55" s="76">
        <v>492</v>
      </c>
      <c r="M55" s="76">
        <v>0</v>
      </c>
      <c r="N55" s="76">
        <v>2403</v>
      </c>
      <c r="O55" s="76">
        <v>0</v>
      </c>
      <c r="P55" s="76">
        <v>0</v>
      </c>
      <c r="Q55" s="76">
        <v>0</v>
      </c>
      <c r="R55" s="76">
        <v>0</v>
      </c>
      <c r="S55" s="76">
        <v>17089</v>
      </c>
      <c r="T55" s="76">
        <v>683.56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16450</v>
      </c>
      <c r="AC55" s="76">
        <v>16405</v>
      </c>
      <c r="AD55" s="79">
        <v>0</v>
      </c>
      <c r="AE55" s="80">
        <v>0</v>
      </c>
      <c r="AF55" s="80">
        <v>17.870000839229998</v>
      </c>
      <c r="AG55" s="80">
        <v>0</v>
      </c>
      <c r="AH55" s="80">
        <v>70.970001220699999</v>
      </c>
      <c r="AI55" s="80">
        <v>0</v>
      </c>
      <c r="AJ55" s="80">
        <v>1.9700000286099999</v>
      </c>
      <c r="AK55" s="80">
        <v>0</v>
      </c>
      <c r="AL55" s="80">
        <v>0</v>
      </c>
      <c r="AM55" s="80">
        <v>0</v>
      </c>
      <c r="AN55" s="80">
        <v>6.8666667938229997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79.806666666669997</v>
      </c>
      <c r="AW55" s="80">
        <v>72.94</v>
      </c>
      <c r="AX55" s="82">
        <v>0</v>
      </c>
      <c r="AY55" s="80">
        <v>0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6.8666666666670002</v>
      </c>
      <c r="BF55" s="80">
        <v>15</v>
      </c>
      <c r="BG55" s="83">
        <v>0</v>
      </c>
      <c r="BH55" s="80">
        <v>0</v>
      </c>
      <c r="BI55" s="77" t="s">
        <v>94</v>
      </c>
      <c r="BJ55" s="83">
        <v>0</v>
      </c>
      <c r="BK55" s="83">
        <v>0</v>
      </c>
      <c r="BL55" s="83">
        <v>0</v>
      </c>
    </row>
    <row r="56" spans="1:64" x14ac:dyDescent="0.2">
      <c r="A56" s="66">
        <v>43147</v>
      </c>
      <c r="B56" s="66">
        <v>43159</v>
      </c>
      <c r="C56" s="67">
        <v>113</v>
      </c>
      <c r="D56" s="68" t="s">
        <v>186</v>
      </c>
      <c r="E56" s="68" t="s">
        <v>224</v>
      </c>
      <c r="F56" s="69" t="s">
        <v>225</v>
      </c>
      <c r="G56" s="67">
        <v>0</v>
      </c>
      <c r="H56" s="67">
        <v>0</v>
      </c>
      <c r="I56" s="67">
        <v>0</v>
      </c>
      <c r="J56" s="67">
        <v>0</v>
      </c>
      <c r="K56" s="67">
        <v>12096</v>
      </c>
      <c r="L56" s="67">
        <v>250</v>
      </c>
      <c r="M56" s="67">
        <v>0</v>
      </c>
      <c r="N56" s="67">
        <v>0</v>
      </c>
      <c r="O56" s="67">
        <v>0</v>
      </c>
      <c r="P56" s="67">
        <v>0</v>
      </c>
      <c r="Q56" s="67">
        <v>2400</v>
      </c>
      <c r="R56" s="67">
        <v>0</v>
      </c>
      <c r="S56" s="67">
        <v>14746</v>
      </c>
      <c r="T56" s="67">
        <v>589.84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14200</v>
      </c>
      <c r="AC56" s="67">
        <v>14156</v>
      </c>
      <c r="AD56" s="70">
        <v>0</v>
      </c>
      <c r="AE56" s="71">
        <v>3</v>
      </c>
      <c r="AF56" s="71">
        <v>8.5200004577640005</v>
      </c>
      <c r="AG56" s="71">
        <v>0</v>
      </c>
      <c r="AH56" s="71">
        <v>60.479999542240002</v>
      </c>
      <c r="AI56" s="71">
        <v>0</v>
      </c>
      <c r="AJ56" s="71">
        <v>1</v>
      </c>
      <c r="AK56" s="71">
        <v>0</v>
      </c>
      <c r="AL56" s="71">
        <v>0</v>
      </c>
      <c r="AM56" s="71">
        <v>0</v>
      </c>
      <c r="AN56" s="71">
        <v>0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61.48</v>
      </c>
      <c r="AW56" s="71">
        <v>61.48</v>
      </c>
      <c r="AX56" s="73">
        <v>0</v>
      </c>
      <c r="AY56" s="71">
        <v>0</v>
      </c>
      <c r="AZ56" s="71">
        <v>0</v>
      </c>
      <c r="BA56" s="71">
        <v>0</v>
      </c>
      <c r="BB56" s="71">
        <v>12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71</v>
      </c>
      <c r="BJ56" s="74">
        <v>0</v>
      </c>
      <c r="BK56" s="74">
        <v>0</v>
      </c>
      <c r="BL56" s="74">
        <v>0</v>
      </c>
    </row>
    <row r="57" spans="1:64" x14ac:dyDescent="0.2">
      <c r="A57" s="75">
        <v>43147</v>
      </c>
      <c r="B57" s="75">
        <v>43159</v>
      </c>
      <c r="C57" s="76">
        <v>114</v>
      </c>
      <c r="D57" s="77" t="s">
        <v>226</v>
      </c>
      <c r="E57" s="77" t="s">
        <v>227</v>
      </c>
      <c r="F57" s="78" t="s">
        <v>228</v>
      </c>
      <c r="G57" s="76">
        <v>0</v>
      </c>
      <c r="H57" s="76">
        <v>0</v>
      </c>
      <c r="I57" s="76">
        <v>0</v>
      </c>
      <c r="J57" s="76">
        <v>0</v>
      </c>
      <c r="K57" s="76">
        <v>11086</v>
      </c>
      <c r="L57" s="76">
        <v>0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11086</v>
      </c>
      <c r="T57" s="76">
        <v>443.44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10650</v>
      </c>
      <c r="AC57" s="76">
        <v>10643</v>
      </c>
      <c r="AD57" s="79">
        <v>0</v>
      </c>
      <c r="AE57" s="80">
        <v>0</v>
      </c>
      <c r="AF57" s="80">
        <v>24.569999694820002</v>
      </c>
      <c r="AG57" s="80">
        <v>0</v>
      </c>
      <c r="AH57" s="80">
        <v>55.430000305180002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55.43</v>
      </c>
      <c r="AW57" s="80">
        <v>55.43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64</v>
      </c>
      <c r="BJ57" s="83">
        <v>0</v>
      </c>
      <c r="BK57" s="83">
        <v>0</v>
      </c>
      <c r="BL57" s="83">
        <v>0</v>
      </c>
    </row>
    <row r="58" spans="1:64" x14ac:dyDescent="0.2">
      <c r="A58" s="66">
        <v>43147</v>
      </c>
      <c r="B58" s="66">
        <v>43159</v>
      </c>
      <c r="C58" s="67">
        <v>115</v>
      </c>
      <c r="D58" s="68" t="s">
        <v>204</v>
      </c>
      <c r="E58" s="68" t="s">
        <v>229</v>
      </c>
      <c r="F58" s="69" t="s">
        <v>230</v>
      </c>
      <c r="G58" s="67">
        <v>0</v>
      </c>
      <c r="H58" s="67">
        <v>0</v>
      </c>
      <c r="I58" s="67">
        <v>0</v>
      </c>
      <c r="J58" s="67">
        <v>0</v>
      </c>
      <c r="K58" s="67">
        <v>8462</v>
      </c>
      <c r="L58" s="67">
        <v>0</v>
      </c>
      <c r="M58" s="67">
        <v>0</v>
      </c>
      <c r="N58" s="67">
        <v>12593</v>
      </c>
      <c r="O58" s="67">
        <v>0</v>
      </c>
      <c r="P58" s="67">
        <v>0</v>
      </c>
      <c r="Q58" s="67">
        <v>0</v>
      </c>
      <c r="R58" s="67">
        <v>0</v>
      </c>
      <c r="S58" s="67">
        <v>21055</v>
      </c>
      <c r="T58" s="67">
        <v>842.2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20250</v>
      </c>
      <c r="AC58" s="67">
        <v>20213</v>
      </c>
      <c r="AD58" s="70">
        <v>0</v>
      </c>
      <c r="AE58" s="71">
        <v>0</v>
      </c>
      <c r="AF58" s="71">
        <v>37.68999862671</v>
      </c>
      <c r="AG58" s="71">
        <v>0</v>
      </c>
      <c r="AH58" s="71">
        <v>42.31000137329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35.979999542240002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78.290000000000006</v>
      </c>
      <c r="AW58" s="71">
        <v>42.31</v>
      </c>
      <c r="AX58" s="73">
        <v>0</v>
      </c>
      <c r="AY58" s="71">
        <v>35.979999999999997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64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43147</v>
      </c>
      <c r="B59" s="75">
        <v>43159</v>
      </c>
      <c r="C59" s="76">
        <v>116</v>
      </c>
      <c r="D59" s="77" t="s">
        <v>231</v>
      </c>
      <c r="E59" s="77" t="s">
        <v>232</v>
      </c>
      <c r="F59" s="78" t="s">
        <v>233</v>
      </c>
      <c r="G59" s="76">
        <v>0</v>
      </c>
      <c r="H59" s="76">
        <v>0</v>
      </c>
      <c r="I59" s="76">
        <v>0</v>
      </c>
      <c r="J59" s="76">
        <v>0</v>
      </c>
      <c r="K59" s="76">
        <v>16049</v>
      </c>
      <c r="L59" s="76">
        <v>1803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17852</v>
      </c>
      <c r="T59" s="76">
        <v>714.08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17150</v>
      </c>
      <c r="AC59" s="76">
        <v>17138</v>
      </c>
      <c r="AD59" s="79">
        <v>0</v>
      </c>
      <c r="AE59" s="80">
        <v>0</v>
      </c>
      <c r="AF59" s="80">
        <v>6.9699997901920003</v>
      </c>
      <c r="AG59" s="80">
        <v>0</v>
      </c>
      <c r="AH59" s="80">
        <v>80.24700164795</v>
      </c>
      <c r="AI59" s="80">
        <v>0</v>
      </c>
      <c r="AJ59" s="80">
        <v>7.2129998207090003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87.46</v>
      </c>
      <c r="AW59" s="80">
        <v>87.46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71</v>
      </c>
      <c r="BJ59" s="83">
        <v>0</v>
      </c>
      <c r="BK59" s="83">
        <v>0</v>
      </c>
      <c r="BL59" s="83">
        <v>0</v>
      </c>
    </row>
    <row r="60" spans="1:64" x14ac:dyDescent="0.2">
      <c r="A60" s="66">
        <v>43147</v>
      </c>
      <c r="B60" s="66">
        <v>43159</v>
      </c>
      <c r="C60" s="67">
        <v>117</v>
      </c>
      <c r="D60" s="68" t="s">
        <v>234</v>
      </c>
      <c r="E60" s="68" t="s">
        <v>235</v>
      </c>
      <c r="F60" s="69" t="s">
        <v>236</v>
      </c>
      <c r="G60" s="67">
        <v>0</v>
      </c>
      <c r="H60" s="67">
        <v>0</v>
      </c>
      <c r="I60" s="67">
        <v>0</v>
      </c>
      <c r="J60" s="67">
        <v>0</v>
      </c>
      <c r="K60" s="67">
        <v>87</v>
      </c>
      <c r="L60" s="67">
        <v>0</v>
      </c>
      <c r="M60" s="67">
        <v>0</v>
      </c>
      <c r="N60" s="67">
        <v>30758</v>
      </c>
      <c r="O60" s="67">
        <v>0</v>
      </c>
      <c r="P60" s="67">
        <v>0</v>
      </c>
      <c r="Q60" s="67">
        <v>0</v>
      </c>
      <c r="R60" s="67">
        <v>0</v>
      </c>
      <c r="S60" s="67">
        <v>30845</v>
      </c>
      <c r="T60" s="67">
        <v>1233.8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29650</v>
      </c>
      <c r="AC60" s="67">
        <v>29611</v>
      </c>
      <c r="AD60" s="70">
        <v>0</v>
      </c>
      <c r="AE60" s="71">
        <v>0</v>
      </c>
      <c r="AF60" s="71">
        <v>79.569999694819998</v>
      </c>
      <c r="AG60" s="71">
        <v>0</v>
      </c>
      <c r="AH60" s="71">
        <v>0.43299999833109998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87.880996704099999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88.313999999999993</v>
      </c>
      <c r="AW60" s="71">
        <v>0.433</v>
      </c>
      <c r="AX60" s="73">
        <v>0</v>
      </c>
      <c r="AY60" s="71">
        <v>87.881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110</v>
      </c>
      <c r="BJ60" s="74">
        <v>0</v>
      </c>
      <c r="BK60" s="74">
        <v>0</v>
      </c>
      <c r="BL60" s="74">
        <v>0</v>
      </c>
    </row>
    <row r="61" spans="1:64" x14ac:dyDescent="0.2">
      <c r="A61" s="75">
        <v>43147</v>
      </c>
      <c r="B61" s="75">
        <v>43159</v>
      </c>
      <c r="C61" s="76">
        <v>119</v>
      </c>
      <c r="D61" s="77" t="s">
        <v>237</v>
      </c>
      <c r="E61" s="77" t="s">
        <v>238</v>
      </c>
      <c r="F61" s="78" t="s">
        <v>239</v>
      </c>
      <c r="G61" s="76">
        <v>0</v>
      </c>
      <c r="H61" s="76">
        <v>0</v>
      </c>
      <c r="I61" s="76">
        <v>0</v>
      </c>
      <c r="J61" s="76">
        <v>0</v>
      </c>
      <c r="K61" s="76">
        <v>13392</v>
      </c>
      <c r="L61" s="76">
        <v>707</v>
      </c>
      <c r="M61" s="76">
        <v>0</v>
      </c>
      <c r="N61" s="76">
        <v>3995</v>
      </c>
      <c r="O61" s="76">
        <v>0</v>
      </c>
      <c r="P61" s="76">
        <v>0</v>
      </c>
      <c r="Q61" s="76">
        <v>0</v>
      </c>
      <c r="R61" s="76">
        <v>0</v>
      </c>
      <c r="S61" s="76">
        <v>18094</v>
      </c>
      <c r="T61" s="76">
        <v>723.76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17400</v>
      </c>
      <c r="AC61" s="76">
        <v>17370</v>
      </c>
      <c r="AD61" s="79">
        <v>0</v>
      </c>
      <c r="AE61" s="80">
        <v>0</v>
      </c>
      <c r="AF61" s="80">
        <v>22.39999961853</v>
      </c>
      <c r="AG61" s="80">
        <v>0</v>
      </c>
      <c r="AH61" s="80">
        <v>66.959999084469999</v>
      </c>
      <c r="AI61" s="80">
        <v>0</v>
      </c>
      <c r="AJ61" s="80">
        <v>2.8299999237060001</v>
      </c>
      <c r="AK61" s="80">
        <v>0</v>
      </c>
      <c r="AL61" s="80">
        <v>0</v>
      </c>
      <c r="AM61" s="80">
        <v>0</v>
      </c>
      <c r="AN61" s="80">
        <v>11.413332939149999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81.203333333329994</v>
      </c>
      <c r="AW61" s="80">
        <v>69.790000000000006</v>
      </c>
      <c r="AX61" s="82">
        <v>0</v>
      </c>
      <c r="AY61" s="80">
        <v>4.88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6.5333333333330001</v>
      </c>
      <c r="BF61" s="80">
        <v>15</v>
      </c>
      <c r="BG61" s="83">
        <v>0</v>
      </c>
      <c r="BH61" s="80">
        <v>0</v>
      </c>
      <c r="BI61" s="77" t="s">
        <v>94</v>
      </c>
      <c r="BJ61" s="83">
        <v>0</v>
      </c>
      <c r="BK61" s="83">
        <v>0</v>
      </c>
      <c r="BL61" s="83">
        <v>0</v>
      </c>
    </row>
    <row r="62" spans="1:64" x14ac:dyDescent="0.2">
      <c r="A62" s="66">
        <v>43147</v>
      </c>
      <c r="B62" s="66">
        <v>43159</v>
      </c>
      <c r="C62" s="67">
        <v>120</v>
      </c>
      <c r="D62" s="68" t="s">
        <v>165</v>
      </c>
      <c r="E62" s="68" t="s">
        <v>240</v>
      </c>
      <c r="F62" s="69" t="s">
        <v>241</v>
      </c>
      <c r="G62" s="67">
        <v>0</v>
      </c>
      <c r="H62" s="67">
        <v>0</v>
      </c>
      <c r="I62" s="67">
        <v>0</v>
      </c>
      <c r="J62" s="67">
        <v>0</v>
      </c>
      <c r="K62" s="67">
        <v>6390</v>
      </c>
      <c r="L62" s="67">
        <v>0</v>
      </c>
      <c r="M62" s="67">
        <v>0</v>
      </c>
      <c r="N62" s="67">
        <v>24471</v>
      </c>
      <c r="O62" s="67">
        <v>0</v>
      </c>
      <c r="P62" s="67">
        <v>0</v>
      </c>
      <c r="Q62" s="67">
        <v>0</v>
      </c>
      <c r="R62" s="67">
        <v>0</v>
      </c>
      <c r="S62" s="67">
        <v>30861</v>
      </c>
      <c r="T62" s="67">
        <v>1234.44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29650</v>
      </c>
      <c r="AC62" s="67">
        <v>29627</v>
      </c>
      <c r="AD62" s="70">
        <v>0</v>
      </c>
      <c r="AE62" s="71">
        <v>0</v>
      </c>
      <c r="AF62" s="71">
        <v>48.04999923706</v>
      </c>
      <c r="AG62" s="71">
        <v>0</v>
      </c>
      <c r="AH62" s="71">
        <v>31.947999954219998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69.91600036621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101.864</v>
      </c>
      <c r="AW62" s="71">
        <v>31.948</v>
      </c>
      <c r="AX62" s="73">
        <v>0</v>
      </c>
      <c r="AY62" s="71">
        <v>69.915999999999997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64</v>
      </c>
      <c r="BJ62" s="74">
        <v>0</v>
      </c>
      <c r="BK62" s="74">
        <v>0</v>
      </c>
      <c r="BL62" s="74">
        <v>0</v>
      </c>
    </row>
    <row r="63" spans="1:64" x14ac:dyDescent="0.2">
      <c r="A63" s="75">
        <v>43147</v>
      </c>
      <c r="B63" s="75">
        <v>43159</v>
      </c>
      <c r="C63" s="76">
        <v>122</v>
      </c>
      <c r="D63" s="77" t="s">
        <v>242</v>
      </c>
      <c r="E63" s="77" t="s">
        <v>243</v>
      </c>
      <c r="F63" s="78" t="s">
        <v>244</v>
      </c>
      <c r="G63" s="76">
        <v>0</v>
      </c>
      <c r="H63" s="76">
        <v>0</v>
      </c>
      <c r="I63" s="76">
        <v>0</v>
      </c>
      <c r="J63" s="76">
        <v>0</v>
      </c>
      <c r="K63" s="76">
        <v>75000</v>
      </c>
      <c r="L63" s="76">
        <v>0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75000</v>
      </c>
      <c r="T63" s="76">
        <v>3000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72000</v>
      </c>
      <c r="AC63" s="76">
        <v>72000</v>
      </c>
      <c r="AD63" s="79">
        <v>0</v>
      </c>
      <c r="AE63" s="80">
        <v>0</v>
      </c>
      <c r="AF63" s="80">
        <v>0</v>
      </c>
      <c r="AG63" s="80">
        <v>0</v>
      </c>
      <c r="AH63" s="80">
        <v>96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786.71328700000004</v>
      </c>
      <c r="AS63" s="81">
        <v>2</v>
      </c>
      <c r="AT63" s="80">
        <v>44</v>
      </c>
      <c r="AU63" s="76">
        <v>150000</v>
      </c>
      <c r="AV63" s="80">
        <v>0</v>
      </c>
      <c r="AW63" s="80">
        <v>0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110</v>
      </c>
      <c r="BJ63" s="83">
        <v>0</v>
      </c>
      <c r="BK63" s="83">
        <v>0</v>
      </c>
      <c r="BL63" s="83">
        <v>0</v>
      </c>
    </row>
    <row r="64" spans="1:64" x14ac:dyDescent="0.2">
      <c r="A64" s="66">
        <v>43147</v>
      </c>
      <c r="B64" s="66">
        <v>43159</v>
      </c>
      <c r="C64" s="67">
        <v>123</v>
      </c>
      <c r="D64" s="68" t="s">
        <v>91</v>
      </c>
      <c r="E64" s="68" t="s">
        <v>245</v>
      </c>
      <c r="F64" s="69" t="s">
        <v>246</v>
      </c>
      <c r="G64" s="67">
        <v>0</v>
      </c>
      <c r="H64" s="67">
        <v>0</v>
      </c>
      <c r="I64" s="67">
        <v>0</v>
      </c>
      <c r="J64" s="67">
        <v>0</v>
      </c>
      <c r="K64" s="67">
        <v>10128</v>
      </c>
      <c r="L64" s="67">
        <v>0</v>
      </c>
      <c r="M64" s="67">
        <v>0</v>
      </c>
      <c r="N64" s="67">
        <v>11015</v>
      </c>
      <c r="O64" s="67">
        <v>0</v>
      </c>
      <c r="P64" s="67">
        <v>0</v>
      </c>
      <c r="Q64" s="67">
        <v>0</v>
      </c>
      <c r="R64" s="67">
        <v>0</v>
      </c>
      <c r="S64" s="67">
        <v>21143</v>
      </c>
      <c r="T64" s="67">
        <v>845.72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20300</v>
      </c>
      <c r="AC64" s="67">
        <v>20297</v>
      </c>
      <c r="AD64" s="70">
        <v>0</v>
      </c>
      <c r="AE64" s="71">
        <v>0</v>
      </c>
      <c r="AF64" s="71">
        <v>29.360000610349999</v>
      </c>
      <c r="AG64" s="71">
        <v>0</v>
      </c>
      <c r="AH64" s="71">
        <v>50.639999389650001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31.469999313350002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82.11</v>
      </c>
      <c r="AW64" s="71">
        <v>50.64</v>
      </c>
      <c r="AX64" s="73">
        <v>0</v>
      </c>
      <c r="AY64" s="71">
        <v>31.47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110</v>
      </c>
      <c r="BJ64" s="74">
        <v>0</v>
      </c>
      <c r="BK64" s="74">
        <v>0</v>
      </c>
      <c r="BL64" s="74">
        <v>0</v>
      </c>
    </row>
    <row r="65" spans="1:64" x14ac:dyDescent="0.2">
      <c r="A65" s="75">
        <v>43147</v>
      </c>
      <c r="B65" s="75">
        <v>43159</v>
      </c>
      <c r="C65" s="76">
        <v>124</v>
      </c>
      <c r="D65" s="77" t="s">
        <v>247</v>
      </c>
      <c r="E65" s="77" t="s">
        <v>248</v>
      </c>
      <c r="F65" s="78" t="s">
        <v>249</v>
      </c>
      <c r="G65" s="76">
        <v>0</v>
      </c>
      <c r="H65" s="76">
        <v>0</v>
      </c>
      <c r="I65" s="76">
        <v>0</v>
      </c>
      <c r="J65" s="76">
        <v>0</v>
      </c>
      <c r="K65" s="76">
        <v>65392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65392</v>
      </c>
      <c r="T65" s="76">
        <v>2615.6799999999998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62800</v>
      </c>
      <c r="AC65" s="76">
        <v>62776</v>
      </c>
      <c r="AD65" s="79">
        <v>0</v>
      </c>
      <c r="AE65" s="80">
        <v>0</v>
      </c>
      <c r="AF65" s="80">
        <v>10.72999954224</v>
      </c>
      <c r="AG65" s="80">
        <v>0</v>
      </c>
      <c r="AH65" s="80">
        <v>69.266998291020002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944.05594399999995</v>
      </c>
      <c r="AS65" s="81">
        <v>1</v>
      </c>
      <c r="AT65" s="80">
        <v>44</v>
      </c>
      <c r="AU65" s="76">
        <v>180000</v>
      </c>
      <c r="AV65" s="80">
        <v>69.266999999999996</v>
      </c>
      <c r="AW65" s="80">
        <v>69.266999999999996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110</v>
      </c>
      <c r="BJ65" s="83">
        <v>0</v>
      </c>
      <c r="BK65" s="83">
        <v>0</v>
      </c>
      <c r="BL65" s="83">
        <v>0</v>
      </c>
    </row>
    <row r="66" spans="1:64" x14ac:dyDescent="0.2">
      <c r="A66" s="66">
        <v>43147</v>
      </c>
      <c r="B66" s="66">
        <v>43159</v>
      </c>
      <c r="C66" s="67">
        <v>125</v>
      </c>
      <c r="D66" s="68" t="s">
        <v>250</v>
      </c>
      <c r="E66" s="68" t="s">
        <v>251</v>
      </c>
      <c r="F66" s="69" t="s">
        <v>252</v>
      </c>
      <c r="G66" s="67">
        <v>0</v>
      </c>
      <c r="H66" s="67">
        <v>0</v>
      </c>
      <c r="I66" s="67">
        <v>0</v>
      </c>
      <c r="J66" s="67">
        <v>0</v>
      </c>
      <c r="K66" s="67">
        <v>37500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37500</v>
      </c>
      <c r="T66" s="67">
        <v>1500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36000</v>
      </c>
      <c r="AC66" s="67">
        <v>36000</v>
      </c>
      <c r="AD66" s="70">
        <v>0</v>
      </c>
      <c r="AE66" s="71">
        <v>0</v>
      </c>
      <c r="AF66" s="71">
        <v>0</v>
      </c>
      <c r="AG66" s="71">
        <v>0</v>
      </c>
      <c r="AH66" s="71">
        <v>116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393.35664300000002</v>
      </c>
      <c r="AS66" s="72">
        <v>2</v>
      </c>
      <c r="AT66" s="71">
        <v>44</v>
      </c>
      <c r="AU66" s="67">
        <v>75000</v>
      </c>
      <c r="AV66" s="71">
        <v>0</v>
      </c>
      <c r="AW66" s="71">
        <v>0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94</v>
      </c>
      <c r="BJ66" s="74">
        <v>0</v>
      </c>
      <c r="BK66" s="74">
        <v>0</v>
      </c>
      <c r="BL66" s="74">
        <v>0</v>
      </c>
    </row>
    <row r="67" spans="1:64" x14ac:dyDescent="0.2">
      <c r="A67" s="75">
        <v>43147</v>
      </c>
      <c r="B67" s="75">
        <v>43159</v>
      </c>
      <c r="C67" s="76">
        <v>127</v>
      </c>
      <c r="D67" s="77" t="s">
        <v>253</v>
      </c>
      <c r="E67" s="77" t="s">
        <v>254</v>
      </c>
      <c r="F67" s="78" t="s">
        <v>255</v>
      </c>
      <c r="G67" s="76">
        <v>0</v>
      </c>
      <c r="H67" s="76">
        <v>0</v>
      </c>
      <c r="I67" s="76">
        <v>0</v>
      </c>
      <c r="J67" s="76">
        <v>0</v>
      </c>
      <c r="K67" s="76">
        <v>11644</v>
      </c>
      <c r="L67" s="76">
        <v>0</v>
      </c>
      <c r="M67" s="76">
        <v>0</v>
      </c>
      <c r="N67" s="76">
        <v>10787</v>
      </c>
      <c r="O67" s="76">
        <v>0</v>
      </c>
      <c r="P67" s="76">
        <v>0</v>
      </c>
      <c r="Q67" s="76">
        <v>0</v>
      </c>
      <c r="R67" s="76">
        <v>0</v>
      </c>
      <c r="S67" s="76">
        <v>22431</v>
      </c>
      <c r="T67" s="76">
        <v>897.24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21550</v>
      </c>
      <c r="AC67" s="76">
        <v>21534</v>
      </c>
      <c r="AD67" s="79">
        <v>0</v>
      </c>
      <c r="AE67" s="80">
        <v>0</v>
      </c>
      <c r="AF67" s="80">
        <v>21.780000686649998</v>
      </c>
      <c r="AG67" s="80">
        <v>0</v>
      </c>
      <c r="AH67" s="80">
        <v>58.220001220699999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30.819999694820002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89.04</v>
      </c>
      <c r="AW67" s="80">
        <v>58.22</v>
      </c>
      <c r="AX67" s="82">
        <v>0</v>
      </c>
      <c r="AY67" s="80">
        <v>30.82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64</v>
      </c>
      <c r="BJ67" s="83">
        <v>0</v>
      </c>
      <c r="BK67" s="83">
        <v>0</v>
      </c>
      <c r="BL67" s="83">
        <v>0</v>
      </c>
    </row>
    <row r="68" spans="1:64" x14ac:dyDescent="0.2">
      <c r="A68" s="66">
        <v>43147</v>
      </c>
      <c r="B68" s="66">
        <v>43159</v>
      </c>
      <c r="C68" s="67">
        <v>128</v>
      </c>
      <c r="D68" s="68" t="s">
        <v>72</v>
      </c>
      <c r="E68" s="68" t="s">
        <v>256</v>
      </c>
      <c r="F68" s="69" t="s">
        <v>257</v>
      </c>
      <c r="G68" s="67">
        <v>0</v>
      </c>
      <c r="H68" s="67">
        <v>0</v>
      </c>
      <c r="I68" s="67">
        <v>0</v>
      </c>
      <c r="J68" s="67">
        <v>0</v>
      </c>
      <c r="K68" s="67">
        <v>16113</v>
      </c>
      <c r="L68" s="67">
        <v>1021</v>
      </c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17134</v>
      </c>
      <c r="T68" s="67">
        <v>685.36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16450</v>
      </c>
      <c r="AC68" s="67">
        <v>16449</v>
      </c>
      <c r="AD68" s="70">
        <v>0</v>
      </c>
      <c r="AE68" s="71">
        <v>0</v>
      </c>
      <c r="AF68" s="71">
        <v>3.5199999809269999</v>
      </c>
      <c r="AG68" s="71">
        <v>0</v>
      </c>
      <c r="AH68" s="71">
        <v>80.567001342769998</v>
      </c>
      <c r="AI68" s="71">
        <v>0</v>
      </c>
      <c r="AJ68" s="71">
        <v>4.0829997062679997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84.65</v>
      </c>
      <c r="AW68" s="71">
        <v>84.65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64</v>
      </c>
      <c r="BJ68" s="74">
        <v>0</v>
      </c>
      <c r="BK68" s="74">
        <v>0</v>
      </c>
      <c r="BL68" s="74">
        <v>0</v>
      </c>
    </row>
    <row r="69" spans="1:64" x14ac:dyDescent="0.2">
      <c r="A69" s="75">
        <v>43147</v>
      </c>
      <c r="B69" s="75">
        <v>43159</v>
      </c>
      <c r="C69" s="76">
        <v>129</v>
      </c>
      <c r="D69" s="77" t="s">
        <v>258</v>
      </c>
      <c r="E69" s="77" t="s">
        <v>259</v>
      </c>
      <c r="F69" s="78" t="s">
        <v>260</v>
      </c>
      <c r="G69" s="76">
        <v>0</v>
      </c>
      <c r="H69" s="76">
        <v>0</v>
      </c>
      <c r="I69" s="76">
        <v>0</v>
      </c>
      <c r="J69" s="76">
        <v>0</v>
      </c>
      <c r="K69" s="76">
        <v>8964</v>
      </c>
      <c r="L69" s="76">
        <v>0</v>
      </c>
      <c r="M69" s="76">
        <v>0</v>
      </c>
      <c r="N69" s="76">
        <v>12346</v>
      </c>
      <c r="O69" s="76">
        <v>0</v>
      </c>
      <c r="P69" s="76">
        <v>0</v>
      </c>
      <c r="Q69" s="76">
        <v>0</v>
      </c>
      <c r="R69" s="76">
        <v>0</v>
      </c>
      <c r="S69" s="76">
        <v>21310</v>
      </c>
      <c r="T69" s="76">
        <v>852.4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20500</v>
      </c>
      <c r="AC69" s="76">
        <v>20458</v>
      </c>
      <c r="AD69" s="79">
        <v>0</v>
      </c>
      <c r="AE69" s="80">
        <v>0</v>
      </c>
      <c r="AF69" s="80">
        <v>38.659999847409999</v>
      </c>
      <c r="AG69" s="80">
        <v>0</v>
      </c>
      <c r="AH69" s="80">
        <v>44.819999694819998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35.273334503169998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80.093333333329994</v>
      </c>
      <c r="AW69" s="80">
        <v>44.82</v>
      </c>
      <c r="AX69" s="82">
        <v>0</v>
      </c>
      <c r="AY69" s="80">
        <v>31.79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3.4833333333329999</v>
      </c>
      <c r="BF69" s="80">
        <v>15</v>
      </c>
      <c r="BG69" s="83">
        <v>0</v>
      </c>
      <c r="BH69" s="80">
        <v>0</v>
      </c>
      <c r="BI69" s="77" t="s">
        <v>94</v>
      </c>
      <c r="BJ69" s="83">
        <v>0</v>
      </c>
      <c r="BK69" s="83">
        <v>0</v>
      </c>
      <c r="BL69" s="83">
        <v>0</v>
      </c>
    </row>
    <row r="70" spans="1:64" x14ac:dyDescent="0.2">
      <c r="A70" s="66">
        <v>43147</v>
      </c>
      <c r="B70" s="66">
        <v>43159</v>
      </c>
      <c r="C70" s="67">
        <v>130</v>
      </c>
      <c r="D70" s="68" t="s">
        <v>261</v>
      </c>
      <c r="E70" s="68" t="s">
        <v>262</v>
      </c>
      <c r="F70" s="69" t="s">
        <v>263</v>
      </c>
      <c r="G70" s="67">
        <v>0</v>
      </c>
      <c r="H70" s="67">
        <v>0</v>
      </c>
      <c r="I70" s="67">
        <v>0</v>
      </c>
      <c r="J70" s="67">
        <v>0</v>
      </c>
      <c r="K70" s="67">
        <v>12686</v>
      </c>
      <c r="L70" s="67">
        <v>1340</v>
      </c>
      <c r="M70" s="67">
        <v>0</v>
      </c>
      <c r="N70" s="67">
        <v>2503</v>
      </c>
      <c r="O70" s="67">
        <v>0</v>
      </c>
      <c r="P70" s="67">
        <v>0</v>
      </c>
      <c r="Q70" s="67">
        <v>0</v>
      </c>
      <c r="R70" s="67">
        <v>0</v>
      </c>
      <c r="S70" s="67">
        <v>16529</v>
      </c>
      <c r="T70" s="67">
        <v>661.16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15900</v>
      </c>
      <c r="AC70" s="67">
        <v>15868</v>
      </c>
      <c r="AD70" s="70">
        <v>0</v>
      </c>
      <c r="AE70" s="71">
        <v>0</v>
      </c>
      <c r="AF70" s="71">
        <v>29.079999923710002</v>
      </c>
      <c r="AG70" s="71">
        <v>0</v>
      </c>
      <c r="AH70" s="71">
        <v>63.430000305180002</v>
      </c>
      <c r="AI70" s="71">
        <v>0</v>
      </c>
      <c r="AJ70" s="71">
        <v>5.3600001335140002</v>
      </c>
      <c r="AK70" s="71">
        <v>0</v>
      </c>
      <c r="AL70" s="71">
        <v>0</v>
      </c>
      <c r="AM70" s="71">
        <v>0</v>
      </c>
      <c r="AN70" s="71">
        <v>7.150000095367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75.94</v>
      </c>
      <c r="AW70" s="71">
        <v>68.790000000000006</v>
      </c>
      <c r="AX70" s="73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7.15</v>
      </c>
      <c r="BF70" s="71">
        <v>15</v>
      </c>
      <c r="BG70" s="74">
        <v>0</v>
      </c>
      <c r="BH70" s="71">
        <v>0</v>
      </c>
      <c r="BI70" s="68" t="s">
        <v>94</v>
      </c>
      <c r="BJ70" s="74">
        <v>0</v>
      </c>
      <c r="BK70" s="74">
        <v>0</v>
      </c>
      <c r="BL70" s="74">
        <v>0</v>
      </c>
    </row>
    <row r="72" spans="1:64" x14ac:dyDescent="0.2">
      <c r="AB72" s="84">
        <f>SUM(AB2:AB71)</f>
        <v>1551059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2018-03-01T01:34:49Z</dcterms:created>
  <dcterms:modified xsi:type="dcterms:W3CDTF">2018-03-01T01:34:49Z</dcterms:modified>
</cp:coreProperties>
</file>